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390" windowWidth="17220" windowHeight="73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F308" i="1" l="1"/>
  <c r="F61" i="1" l="1"/>
  <c r="F149" i="1" l="1"/>
  <c r="F283" i="1" l="1"/>
  <c r="F306" i="1" l="1"/>
  <c r="F305" i="1"/>
  <c r="F304" i="1"/>
  <c r="D303" i="1"/>
  <c r="F303" i="1" s="1"/>
  <c r="F302" i="1"/>
  <c r="D295" i="1"/>
  <c r="C295" i="1"/>
  <c r="D257" i="1"/>
  <c r="F123" i="1"/>
  <c r="D301" i="1" l="1"/>
  <c r="F301" i="1" s="1"/>
  <c r="D300" i="1"/>
  <c r="F300" i="1" s="1"/>
  <c r="F307" i="1"/>
  <c r="F297" i="1"/>
  <c r="F298" i="1"/>
  <c r="F299" i="1"/>
  <c r="F296" i="1"/>
  <c r="F294" i="1"/>
  <c r="F295" i="1"/>
  <c r="F150" i="1" l="1"/>
  <c r="D253" i="1"/>
  <c r="D308" i="1" s="1"/>
  <c r="C253" i="1"/>
  <c r="F148" i="1"/>
  <c r="F253" i="1" l="1"/>
  <c r="E308" i="1"/>
  <c r="C147" i="1"/>
  <c r="C308" i="1" s="1"/>
  <c r="F138" i="1"/>
  <c r="F139" i="1"/>
  <c r="F136" i="1"/>
  <c r="F135" i="1"/>
  <c r="F134" i="1"/>
  <c r="F142" i="1"/>
  <c r="F141" i="1"/>
  <c r="F140" i="1"/>
  <c r="F137" i="1"/>
  <c r="F293" i="1"/>
  <c r="F292" i="1"/>
  <c r="F282" i="1"/>
  <c r="F281" i="1"/>
  <c r="F279" i="1"/>
  <c r="F280" i="1"/>
  <c r="F277" i="1"/>
  <c r="F278" i="1"/>
  <c r="F275" i="1"/>
  <c r="F276" i="1"/>
  <c r="F272" i="1"/>
  <c r="F273" i="1"/>
  <c r="F274" i="1"/>
  <c r="F284" i="1"/>
  <c r="F285" i="1"/>
  <c r="F286" i="1"/>
  <c r="F147" i="1" l="1"/>
  <c r="F271" i="1"/>
  <c r="F270" i="1"/>
  <c r="F269" i="1"/>
  <c r="F268" i="1"/>
  <c r="F267" i="1" l="1"/>
  <c r="F266" i="1"/>
  <c r="F265" i="1"/>
  <c r="F258" i="1" l="1"/>
  <c r="F255" i="1"/>
  <c r="F256" i="1"/>
  <c r="F257" i="1"/>
  <c r="F252" i="1"/>
  <c r="F254" i="1"/>
  <c r="F250" i="1"/>
  <c r="F251" i="1"/>
  <c r="F248" i="1"/>
  <c r="F249" i="1"/>
  <c r="F246" i="1"/>
  <c r="F247" i="1"/>
  <c r="F244" i="1"/>
  <c r="F245" i="1"/>
  <c r="F243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153" i="1"/>
  <c r="F126" i="1"/>
  <c r="F127" i="1"/>
  <c r="F128" i="1"/>
  <c r="F129" i="1"/>
  <c r="F130" i="1"/>
  <c r="F131" i="1"/>
  <c r="F132" i="1"/>
  <c r="F133" i="1"/>
  <c r="F125" i="1"/>
  <c r="F114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5" i="1"/>
  <c r="F116" i="1"/>
  <c r="F117" i="1"/>
  <c r="F118" i="1"/>
  <c r="F119" i="1"/>
  <c r="F120" i="1"/>
  <c r="F121" i="1"/>
  <c r="F122" i="1"/>
  <c r="F124" i="1"/>
  <c r="F93" i="1"/>
  <c r="F92" i="1"/>
  <c r="F242" i="1"/>
  <c r="F91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241" i="1"/>
  <c r="F80" i="1"/>
  <c r="F81" i="1"/>
  <c r="F82" i="1"/>
  <c r="F83" i="1"/>
  <c r="F85" i="1"/>
  <c r="F86" i="1"/>
  <c r="F87" i="1"/>
  <c r="F88" i="1"/>
  <c r="F89" i="1"/>
  <c r="F90" i="1"/>
  <c r="F62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19" i="1"/>
  <c r="F18" i="1"/>
  <c r="F15" i="1"/>
  <c r="F16" i="1"/>
  <c r="F17" i="1"/>
  <c r="F14" i="1"/>
  <c r="F12" i="1"/>
  <c r="F10" i="1"/>
  <c r="F11" i="1"/>
  <c r="F9" i="1"/>
  <c r="F7" i="1"/>
  <c r="F6" i="1"/>
  <c r="F154" i="1" l="1"/>
  <c r="F287" i="1" l="1"/>
  <c r="F288" i="1"/>
  <c r="F289" i="1"/>
  <c r="F291" i="1"/>
  <c r="F264" i="1"/>
  <c r="F151" i="1"/>
  <c r="F152" i="1"/>
  <c r="F263" i="1"/>
  <c r="F262" i="1"/>
  <c r="F261" i="1"/>
  <c r="F260" i="1"/>
  <c r="F259" i="1"/>
</calcChain>
</file>

<file path=xl/sharedStrings.xml><?xml version="1.0" encoding="utf-8"?>
<sst xmlns="http://schemas.openxmlformats.org/spreadsheetml/2006/main" count="1516" uniqueCount="424">
  <si>
    <t>Елизовский</t>
  </si>
  <si>
    <t>межмуниципальный</t>
  </si>
  <si>
    <t>Строительство и модернизация береговых перерабатывающих производств, увеличение объемов производства продукции с глубокой степенью переработки</t>
  </si>
  <si>
    <t>Стратегия развития рыбопромышленного комплекса Камчатского края до 2025 года</t>
  </si>
  <si>
    <t>Петропавловск-Камчатский ГО</t>
  </si>
  <si>
    <t>Проект создания биоресурсной ПОЭЗ</t>
  </si>
  <si>
    <t>Строительство рыбного рынка</t>
  </si>
  <si>
    <t>Плавучий комплекс для воспроизводства и передержки камчатского краба бассейновым способом</t>
  </si>
  <si>
    <t>Реконструкция лососевого рыбоводного завода «Кеткино», Елизовский район, Камчатский край</t>
  </si>
  <si>
    <t>Энергетика</t>
  </si>
  <si>
    <t>Проведение НИР по строительству ГЭС</t>
  </si>
  <si>
    <t>Проведение НИР по системному исследованию потенциальных геотремальных источников, проведение разведочных работ</t>
  </si>
  <si>
    <t>Строительство второй линии МГеоЭС – ПС Авача</t>
  </si>
  <si>
    <t>Вилючинский ГО</t>
  </si>
  <si>
    <t>Строительство Жупановской ГЭС</t>
  </si>
  <si>
    <t>Строительство ВЛ «Мильково- Усть-Камчатск»</t>
  </si>
  <si>
    <t>Реконструкция существующих тепловых сетей для обеспечения бесперебойной подачи пара на Паужетскую ГеоЭС</t>
  </si>
  <si>
    <t>Модернизация теплоэнергетического комплекса  п. Оссора Карагинского муниципального района Камчатского края</t>
  </si>
  <si>
    <t>Модернизация теплоэнергетического комплекса  с. Ивашка Карагинского муниципального района Камчатского края</t>
  </si>
  <si>
    <t>Установка ветро-дизельного комплекса в с.Тигиль Тигильского муниципального района</t>
  </si>
  <si>
    <t>Установка ветро-дизельного комплекса в с.Ивашка Карагинского муниципального района</t>
  </si>
  <si>
    <t>Установка ветро-дизельного комплекса в с.Усть-Харюзово Тигильского муниципального района</t>
  </si>
  <si>
    <t>Достройка  и ввод мини-ТЭЦ Палана Тигильского муниципального района Камчатского края</t>
  </si>
  <si>
    <t>ГО пос.Палана</t>
  </si>
  <si>
    <t>Межмуниципальный</t>
  </si>
  <si>
    <t xml:space="preserve">Перевооружение ВЛ 6/10 кВ села Эссо Быстринского муниципального района Камчатского края  </t>
  </si>
  <si>
    <t>Развитие Паратунской рекреацинной зоны от Верхне-Паратунского месторождения термальных вод</t>
  </si>
  <si>
    <t>Перевод на газ объектов тепловой генерации Петропавловск-Камчатского городского округа со строительством городских газопроводов</t>
  </si>
  <si>
    <t>Перевод на газ объектов тепловой генерации Елизовского муниципального района со строительством городских и внутрипоселковых газопроводов</t>
  </si>
  <si>
    <t>Перевод на газ  объектов тепловой генерации Вилючинского городского округа со строительством городских  газопроводов</t>
  </si>
  <si>
    <t>Перевод на газ объектов тепловой генерации Усть-Большерецкого муниципального района со строительством  внутрипоселковых газопроводов</t>
  </si>
  <si>
    <t>Перевод на газ объектов тепловой генерации Соболевского муниципального района со строительством  внутрипоселковых газопроводов</t>
  </si>
  <si>
    <t>Реконструкция    газодизельной     электростанции   (ГДЭС)   в п. Крутогоровский Соболевского муниципального района</t>
  </si>
  <si>
    <t>Кластер предприятий в бухте Бечевинка</t>
  </si>
  <si>
    <t>Строительство котельной №1 с расширением зоны действия</t>
  </si>
  <si>
    <t>Строительство и реконструкция системы водоотведения центральной и северной частей г. Петропавловска-Камчатского</t>
  </si>
  <si>
    <t>Строительство и реконструкция системы водоотведения южной  части г. Петропавловска-Камчатского</t>
  </si>
  <si>
    <t>Строительство и реконструкция системы водоотведения восточной   части г. Петропавловска-Камчатского</t>
  </si>
  <si>
    <t>Строительство и реконструкция системы водоотведения поселков Завойко, Дальний, Заозерный, Халактырка в г. Петропавловске-Камчатском</t>
  </si>
  <si>
    <t xml:space="preserve">Строительство полигона с комплексом по сортировке, переработке и захоронению бытовых отходов в районе дороги п. Радыгино в г. Петропавловске-Камчатском </t>
  </si>
  <si>
    <t>Строительство полигона с комплексом по сортировке, переработке и захоронению бытовых отходов в Южной части г. Петропавловска-Камчатского</t>
  </si>
  <si>
    <t>Реконструкция системы теплоснабжения (тепловых сетей)  г. Елизово  Елизовского муниципального района</t>
  </si>
  <si>
    <t>Строительство полигона ТБО в Елизовском муниципальном районе</t>
  </si>
  <si>
    <t>Реконструкция Авачинского водозабора г. Елизово Елизовского муниципального района</t>
  </si>
  <si>
    <t>Реконструкция системы водоснабжения г. Елизово Елизовского муниципального района</t>
  </si>
  <si>
    <t xml:space="preserve">Реконструкция инженерной инфраструктуры в п. Раздольный, Елизовского  муниципального района (I очередь - строительство  очистных сооружений  биологической очистки канализационных стоков в п. Раздольный и реконструкция канализационных сетей, II очередь - реконструкция водопроводных,  тепловых сетей)  </t>
  </si>
  <si>
    <t xml:space="preserve">Реконструкция инженерной инфраструктуры в п. Нагорный Елизовского муниципального района, включая реконструкцию системы водоснабжения, водоотведения, теплоснабжения и строительство канализационных очистных сооружений  </t>
  </si>
  <si>
    <t>Реконструкция  инженерной инфраструктуры п. Паратунка, п. Термальный Елизовского муниципального района (I очередь строительства - реконструкция систем канализации, холодного водоснабжения и строительство канализационных очистных сооружений в  п. Паратунка, II очередь строительства - реконструкция систем канализации, холодного водоснабжения и строительство канализационных очистных сооружений  п. Термальный)</t>
  </si>
  <si>
    <t xml:space="preserve">Реконструкция инженерной инфраструктуры в п. Сокоч и п. Начики Елизовского муниципального района (I очередь строительства - реконструкция систем теплоснабжения, канализации, холодного водоснабжения и строительство канализационных очистных сооружений в  п. Начики, II очередь строительства - реконструкция систем теплоснабжения канализации, холодного водоснабжения и строительство канализационных очистных сооружений  п. Сокоч) </t>
  </si>
  <si>
    <t xml:space="preserve">Реконструкция инженерной инфраструктуры в п. Николаевка и п. Сосновка  Елизовского муниципального района, Камчатского края (I очередь строительства - реконструкция систем теплоснабжения, канализации, холодного водоснабжения и строительство канализационных очистных сооружений в  п. Николаевка, II очередь строительства - реконструкция систем теплоснабжения канализации, холодного водоснабжения и строительство канализационных очистных сооружений  п. Сосновка) </t>
  </si>
  <si>
    <t xml:space="preserve">Реконструкция инженерной инфраструктуры в п. Пионерском Елизовского муниципального района, включая реконструкцию системы водоснабжения, водоотведения, теплоснабжения и строительство канализационных очистных сооружений </t>
  </si>
  <si>
    <t>Реконструкция тепловых сетей  п. Паратунка и п. Термальный Елизовского муниципального района включая строительство и закольцовку насосных станций в единую систему теплоснабжения ГУП "Камчатскбургеотермия"</t>
  </si>
  <si>
    <t xml:space="preserve">Строительство очистных сооружений с сетями канализации в населенных пунктах Быстринского муниципального района </t>
  </si>
  <si>
    <t>Реконструкция наружных и внутренних сетей геотермальной энергетики в Быстринском муниципальном районе</t>
  </si>
  <si>
    <t>Реконструкция систем водоснабжения населенных пунктов Быстринского муниципального района</t>
  </si>
  <si>
    <t>Доразведка Эссовского и Анавгайского месторождений теплоэнергетических вод Быстринского муниципального района</t>
  </si>
  <si>
    <t>Реконструкция инженерной инфраструктуры  с. Шаромы Мильковского муниципального района (I очередь строительства - модернизация системы теплоснабжения с. Шаромы Мильковского муниципального района, II очередь строительства -реконструкция системы водоснабжения с. Шаромы Мильковского муниципального района</t>
  </si>
  <si>
    <t>Модернизация системы теплоснабжения с. Мильково Мильковского муниципального района, включая  закольцовку тепловых сетей, реконструкцию котлов для сжигания углей в кипящем слое, строительство котельной в микрорайоне "Совхоз"</t>
  </si>
  <si>
    <t>Реконструкция инженерной инфраструктуры с. Мильково Мильковского муниципального района,  включая системы водоснабжения,  водоотведения, строительство напорного канализационного коллектора и реконструкцию канализационных   очистных сооружений</t>
  </si>
  <si>
    <t xml:space="preserve">Реконструкция инженерной инфраструктуры с. Лазо Мильковского муниципального района, включая водоснабжение и канализацию,  строительство водозаборных сооружений </t>
  </si>
  <si>
    <t xml:space="preserve">Строительство  инженерной инфраструктуры с. Соболево Соболевского муниципального района, включая разработку проектно-сметной документации, строительство  системы водоснабжения, водоотведения, строительство очистных сооружений </t>
  </si>
  <si>
    <t xml:space="preserve">Строительство и реконструкция инженерной инфраструктуры с. Устьевое Соболевского муниципального района,  включая разработку проектно-сметной документации, строительство системы  водоснабжения, водоотведения, очистных сооружений,   магистрального газопровода Соболево - Устьевое, строительство системы газоснабжения,   реконструкцию системы  теплоснабжения, электроснабжения </t>
  </si>
  <si>
    <t>Реконструкция и строительство инженерной инфраструктуры п. Крутогоровский Соболевского  муниципального района, включая разработку проектно-сметной документации, реконструкцию системы водоснабжения, строительство системы водоотведения, очистных сооружений, реконструкцию электроснабжения и строительство газодизельной электростанции</t>
  </si>
  <si>
    <t>Модернизация системы теплоснабжения Усть-Камчатского муниципального района (I очередь строительства модернизация системы теплоснабжения Усть-Камчатского сельского поселения, II очередь - модернизация системы теплоснабжения Ключевского  сельского поселения, III очередь -модернизация системы теплоснабжения Козыревского сельского поселения)</t>
  </si>
  <si>
    <t>Реконструкция системы канализации Усть-Камчатского муниципального района (I очередь строительства - реконструкция очистных сооружений биологической очистки сточных вод с сетями канализации в п. Усть-Камчатск,  II очередь - реконструкция сетей канализации в п. Ключи, III очередь реконструкция сетей канализации п. Козыревск)</t>
  </si>
  <si>
    <t>Строительство дизельно-ветровой электростанции в п. Усть-Камчатск Усть-Камчатского муниципального района</t>
  </si>
  <si>
    <t xml:space="preserve">Реконструкция инженерной инфраструктуры Усть-Камчатского муниципального района, (I очередь строительства - реконструкция  системы водоснабжения, кабельных и воздушных линий электроснабжения п. Усть-Камчатск, II очередь - реконструкция  системы водоснабжения, кабельных и воздушных линий электроснабжения п. Козыревск, III очередь - реконструкция  системы водоснабжения, кабельных и воздушных линий электроснабжения п. Ключи) 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</si>
  <si>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(капитальные затраты)</t>
  </si>
  <si>
    <t>Реконструкция автомобильной дороги Елизово-Паратунка</t>
  </si>
  <si>
    <t>Строительство автомобильной дороги Западный объезд г. Елизово (пос. Нагорный - г. Елизово)</t>
  </si>
  <si>
    <t>Строительство мостового перехода через реку Авача автомобильной дороги Западный объезд г. Елизово</t>
  </si>
  <si>
    <t>Строительство стационарного пункта весового контроля  (в т.ч. проектно-изыскательские работы)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</si>
  <si>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</si>
  <si>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Изъятие путем выкупа земельных участков и расположенных на них объектов недвижимого имущества для реконструкции автомобильной дороги общего пользования регионального значения Петропавловск-Камчатский-Мильково на участке км 12 - км 17</t>
  </si>
  <si>
    <t>Строительство самоходных барж для рейдовой обработки судов (с аппарелью, грузоподъемностью до 150 тонн)</t>
  </si>
  <si>
    <t xml:space="preserve">Приобретение грузопассажирского парома усиленного ледового класса </t>
  </si>
  <si>
    <t>Приобретение грузовых и пассажирских судов на воздушной подушке</t>
  </si>
  <si>
    <t>Воздушный транспорт</t>
  </si>
  <si>
    <t>Морской транспорт</t>
  </si>
  <si>
    <t>Межотраслевые мероприятия Инвестиционной стратегии</t>
  </si>
  <si>
    <t>Создание промышленных (индустриальных) парков</t>
  </si>
  <si>
    <t>Создание бизнес-инкубатора</t>
  </si>
  <si>
    <t xml:space="preserve">Петропавловск-Камчатский ГО </t>
  </si>
  <si>
    <t>Агропромышленный комплекс</t>
  </si>
  <si>
    <t>Реконструкция мелиоративных систем</t>
  </si>
  <si>
    <t>Строительство тепличного комплекса с использованием горячих термальных вод Паратунского месторождения</t>
  </si>
  <si>
    <t>Стратегия развития сельского хозяйства Камчатского края до 2025 года</t>
  </si>
  <si>
    <t>Проект инвестиционной площадки на базе МУП «Молокозавод Петропавловский» (реконструкция молокозавода; организация цеха по производству детского питания)</t>
  </si>
  <si>
    <t>Проект инвестиционной площадки на базе ООО «Камчатский комбикормовый завод» (Реконструкция комбикормового завода )</t>
  </si>
  <si>
    <t>Проект инвестиционной площадки на базе МУСХП «Сов Кам» (животноводческий комплекс)</t>
  </si>
  <si>
    <t>Проект инвестиционной площадки на базе ООО  «Елизовский свинокомплекс»</t>
  </si>
  <si>
    <t>Проект инвестиционной площадки на базе СХПК «Кам Агро» (животноводческий комплекс)</t>
  </si>
  <si>
    <t>Проект инвестиционной площадки на базе ОПХ «Сосновское» (животноводческий комплекс)</t>
  </si>
  <si>
    <t>Проект инвестиционной площадки на базе СХА «Апачинская» (молочное животноводство)</t>
  </si>
  <si>
    <t>Проект инвестиционной площадки на базе ЗАО  «Быстринское» (молочное животноводство)</t>
  </si>
  <si>
    <t>Проект инвестиционной площадки создания нового предприятия на базе бывшего совхоза «Мильковский» (свиноводство)</t>
  </si>
  <si>
    <t>Проект инвестиционной площадки создания нового предприятия на базе бывшего совхоза «Крутобереговский» (животноводческий комплекс с молокозаводом)</t>
  </si>
  <si>
    <t>Проект инвестиционной площадки на базе ООО  «Апукинское» (завод по переработке продукции оленеводства)</t>
  </si>
  <si>
    <t>Модернизация действующего производства ГУСХП Камчатского края «Пионерское» с вводом нового производства «Охлажденное мясо бройлеров «Пионерское»</t>
  </si>
  <si>
    <t>Развитие сети предприятий по ведению морского зверобойного промысла, сбора и переработки дикоросов</t>
  </si>
  <si>
    <t>Социальная инфраструктура, строительство</t>
  </si>
  <si>
    <t>Строительство Камчатской краевой больницы</t>
  </si>
  <si>
    <t>Строительство Камчатского концертного комплекса в г.Петропавловск-Камчатский</t>
  </si>
  <si>
    <t>Строительство Камчатского историко-художественного музея в г.Петропавловск-Камчатский</t>
  </si>
  <si>
    <t>Строительство Камчатского театра кукол в г.Петропавловск-Камчатский</t>
  </si>
  <si>
    <t>2013-2015 гг.</t>
  </si>
  <si>
    <t>Проведение ремонтно-реставрационных работ на объектах культурного наследия федерального значения</t>
  </si>
  <si>
    <t>Проведение ремонтно-реставрационных работ на объектах культурного наследия регионального значения</t>
  </si>
  <si>
    <t>Приведение муниципальных общеобразовательных учреждений в  Камчатском  крае в соответствие с основными современными требованиями</t>
  </si>
  <si>
    <t>Создание спортивных площадок в муниципальных общеобразовательных учреждениях в Камчатском крае</t>
  </si>
  <si>
    <t>Строительство зданий для детских дошкольных учреждений в Камчатском крае</t>
  </si>
  <si>
    <t>Жилищный комплекс, строительство</t>
  </si>
  <si>
    <t>Обеспечение жильем граждан, проживающих в сельской местности Камчатского края</t>
  </si>
  <si>
    <t>Обеспечение жильем отдельных категорий граждан и членов их семей в  Камчатском крае</t>
  </si>
  <si>
    <t>Обеспечение инженерной инфраструктурой инвестиционных площадок, предназначенных под строительство на территории Камчатского края</t>
  </si>
  <si>
    <t>2013-2016 гг.</t>
  </si>
  <si>
    <t>Улучшение жилищных условий в сельской местности (капитальные затраты)</t>
  </si>
  <si>
    <t>2013-2017 гг.</t>
  </si>
  <si>
    <t xml:space="preserve">Разработка схемы территориального планирования и генерального плана санаторно-курортной зоны Паратунка </t>
  </si>
  <si>
    <t>2013-2020 гг.</t>
  </si>
  <si>
    <t>Строительство деревоперерабатывающего завода по производству топливных гранул (пеллет)</t>
  </si>
  <si>
    <t>Организация комплексной переработки древесного сырья в Камчатском крае</t>
  </si>
  <si>
    <t>Минерально-сырьевой комплекс</t>
  </si>
  <si>
    <t xml:space="preserve">Мониторинг состояния залежи лечебных иловых грязей месторождения «Озеро Утиное» </t>
  </si>
  <si>
    <t>Обобщение и анализ  качества подземных вод Камчатского края хозяйственно-питьевого назначения</t>
  </si>
  <si>
    <t>Ремонт изливающихся скважин (№ 2, № 5) Кеткинского месторождения термоминеральных вод</t>
  </si>
  <si>
    <t>Мониторинг природной среды на Восточном участке Быстринского месторождения питьевых подземных вод</t>
  </si>
  <si>
    <t>Мониторинг природной среды 2-го пояса ЗСО Елизовского месторождения питьевых подземных вод</t>
  </si>
  <si>
    <t>Поисковые и оценочные работы  в целях поисков и оценки месторождения строительного песка на перспективной площади в Елизовском муниципальном районе (поселки Начики-Сокоч)</t>
  </si>
  <si>
    <t>Поиски источников хозяйственно-питьевого водоснабжения для населенных пунктов Усть-Большерецкого  района Камчатского края  (Озерновское)</t>
  </si>
  <si>
    <t>Поисковые и оценочные работы на - выявление месторождений песчано-гравийной смеси в районе совхоза Заречный и в мкр. Халактырка</t>
  </si>
  <si>
    <t>Поиски источников хозяйственно-питьевого водоснабжения для населенных пунктов Пенжинского района Камчатского края (с. Каменское, с. Манилы)</t>
  </si>
  <si>
    <t>Поиски источников хозяйственно-питьевого водоснабжения для населенных пунктов Тигильского района Камчатского края (с. Воямполка, с Лесная, с Хайрюзово)</t>
  </si>
  <si>
    <t>Поисковые и оценочные работы на выявление месторождений ПГС на территории Тигильского района (с.Хайрюзово, с.Седанка, с. Тигиль, с. Воямполка, с.Лесная)</t>
  </si>
  <si>
    <t>Горно-металлургический комбинат по добыче и переработке руды Озерновского золоторудного месторождения Камчатского края</t>
  </si>
  <si>
    <t>Промышленное освоение Ягоднинского месторождения природных цеолитов</t>
  </si>
  <si>
    <t>Разработка прочих ресурсов недр</t>
  </si>
  <si>
    <t>Создание технологического комплекса заготовки, заморозки, хранения и переработки дикорастущих ягод, папоротника, грибов, черемши</t>
  </si>
  <si>
    <t>Приобретение лабораторного оборудования для Центра испытания качества продукции ГУП «Камчатпищепродукт»</t>
  </si>
  <si>
    <t>ДКЦП «Развитие пищевой и перерабатывающей промышленности в Камчатском крае на 2012-2014 годы»</t>
  </si>
  <si>
    <t>Формирование сети факторий</t>
  </si>
  <si>
    <t>Спорт</t>
  </si>
  <si>
    <t>Реконструкция Дворца спорта с плавательным бассейном в г.Петропавловск-Камчатский</t>
  </si>
  <si>
    <t>Петропавловск-Камчатский ГО, Елизовский</t>
  </si>
  <si>
    <t>Строительство парка зимних видов спорта (включая Биатлонный комплекс, ФОК с ледовой ареной, гостиницы)</t>
  </si>
  <si>
    <t>Спортивно-экологический комплекс «Озеро Воробьиное Светлое»</t>
  </si>
  <si>
    <t>Туризм</t>
  </si>
  <si>
    <t>Строительство гостиничного комплекса «Парус»</t>
  </si>
  <si>
    <t>Туристско-рекреационная зона «Налычевский природный парк»</t>
  </si>
  <si>
    <t>Реконструкция и модернизация санаторно-курортного комплекса «Начикинский»</t>
  </si>
  <si>
    <t>Обустройство рекреационной зоны Малкинского месторождения</t>
  </si>
  <si>
    <t>Обустройство Ходуткинских термальных источников</t>
  </si>
  <si>
    <t>Обустройство Тимоновских термальных источников</t>
  </si>
  <si>
    <t>Создание сети этнокультурных деревень в рамках реализации Стратегии</t>
  </si>
  <si>
    <t>Декоративно-прикладное искусство</t>
  </si>
  <si>
    <t>Развитие национальных художественных промыслов коренных народов</t>
  </si>
  <si>
    <t>Отрасль/комплекс отраслей</t>
  </si>
  <si>
    <t>Наименование проекта</t>
  </si>
  <si>
    <t>Источники финансирования, млн. руб.</t>
  </si>
  <si>
    <t>Федеральный бюджет</t>
  </si>
  <si>
    <t>Региональный и муниципальный бюджеты</t>
  </si>
  <si>
    <t>Внебюджетные средства</t>
  </si>
  <si>
    <t>Всего</t>
  </si>
  <si>
    <r>
      <t>Поиски источников хозяйственно-питьевого водоснабжения для населенных пунктов Олюторского муниципального района Камчатского края</t>
    </r>
    <r>
      <rPr>
        <sz val="12"/>
        <rFont val="Times New Roman"/>
        <family val="1"/>
        <charset val="204"/>
      </rPr>
      <t xml:space="preserve"> с.Апука,</t>
    </r>
    <r>
      <rPr>
        <sz val="12"/>
        <color rgb="FF000000"/>
        <rFont val="Times New Roman"/>
        <family val="1"/>
        <charset val="204"/>
      </rPr>
      <t xml:space="preserve">  с. Ср. Пахачи)</t>
    </r>
  </si>
  <si>
    <t>Поиски источников хозяйственно-питьевого водоснабжения для населенных пунктов Карагинского района Камчатского края (с.Вывенка, с. Ивашка)</t>
  </si>
  <si>
    <t>Пенжинский МР</t>
  </si>
  <si>
    <t>Карагинский МР</t>
  </si>
  <si>
    <t>Олюторский МР</t>
  </si>
  <si>
    <t>Тигильский МР</t>
  </si>
  <si>
    <t>Поиски источников хозяйственно-питьевого водоснабжения для населенных пунктов Быстринского МР района Камчатского края (с. Анавгай)</t>
  </si>
  <si>
    <t>Быстринский МР</t>
  </si>
  <si>
    <t>Петропавловск-Камчатский ГО, Елизовский МР</t>
  </si>
  <si>
    <t>Проведение прогнозно-ревизионных работ  по поискам общераспространенных полезных ископаемых на  территории Камчатского края</t>
  </si>
  <si>
    <t>Елизовский МР</t>
  </si>
  <si>
    <t>Соболевский МР</t>
  </si>
  <si>
    <t>Разработка газоконденсатных месторождений</t>
  </si>
  <si>
    <t xml:space="preserve">Инвестиционные мероприятия долгосрочной краевой целевой программы «Переселение граждан из аварийных жилых домов и непригодных для проживания жилых помещений в Камчатском крае в 2012-2016 годах» </t>
  </si>
  <si>
    <t>Мильковский МР</t>
  </si>
  <si>
    <t>Усть-Большерецкий МР</t>
  </si>
  <si>
    <t>Строительство мГЭС на р. Кававля</t>
  </si>
  <si>
    <t>Установка ветро-дизельного комплекса в с.Манилы Пенжинского муниципального района</t>
  </si>
  <si>
    <t>Установка ветро-дизельного комплекса в с. Пахачи Олюторского муниципального района</t>
  </si>
  <si>
    <t>Установка ветро-дизельного комплекса в с. Апука Олюторского муниципального района</t>
  </si>
  <si>
    <t>Установка ветро-дизельного комплекса в с. Средние Пахачи Олюторского муниципального района</t>
  </si>
  <si>
    <t>Установка ветро-дизельного комплекса в с. Хаилино Олюторского муниципального района</t>
  </si>
  <si>
    <t>Установка дизельной электростанции в п. Лесная Тигильского муниципального района</t>
  </si>
  <si>
    <t>Строительство мГЭС на р. Рассошина</t>
  </si>
  <si>
    <t>Установка ветро-дизельного комплекса в с.Оссора Карагинского муниципального района</t>
  </si>
  <si>
    <t>Установка дизельной электростанции в с. Воямполка Тигильского муниципального района</t>
  </si>
  <si>
    <t>Установка дизельной электростанции в с. Харюзово Тигильского муниципального района</t>
  </si>
  <si>
    <t>Строительство мГЭС на р. Кинкиль</t>
  </si>
  <si>
    <t>Строительство ДЭС быстровозводимого типа 8 МВт в с. Тиличики</t>
  </si>
  <si>
    <t>Строительство мГЭС на р. Белая</t>
  </si>
  <si>
    <t>Реконструкция электрических сетей 0,4-6 кВ п. Оссора Карагинского муниципального района Камчатского края</t>
  </si>
  <si>
    <t>ДКЦП «Сохранение историко-культурного наследия в Камчатском крае  на 2013-2015 годы»</t>
  </si>
  <si>
    <t>2013-2018 гг.</t>
  </si>
  <si>
    <t>ДКЦП «Развитие сельского хозяйства и регулирование рынка сельскохозяйственной продукции, сырья и продовольствия в Камчатском крае на 2013 – 2017 годы»</t>
  </si>
  <si>
    <t>ДКЦП «Социальное развитие села в Камчатском крае на 2013-2017 годы»</t>
  </si>
  <si>
    <t xml:space="preserve">Строительство жилья в целях переселения граждан из ветхого и аварийного жилищного фонда </t>
  </si>
  <si>
    <t>Строительство сейсмостойких жилых домов взамен тех, сейсмоусиление или реконструкция которых нецелесообразны</t>
  </si>
  <si>
    <t>ДКЦП «Развитие рыбохозяйственного комплекса Камчатского края на 2013-2015 годы»</t>
  </si>
  <si>
    <t>Строительство, приобретение и модернизация рыбопромыслового флота</t>
  </si>
  <si>
    <t>Реконструкции морского грузопассажирского постоянного многостороннего пункта пропуска через государственную границу Российской Федерации в морском порту Петропавловск-Камчатский (с учетом участков пункта пропуска в морских терминалах морского порта Петропавловск-Камчатский, расположенных в населенных пунктах п. Октябрьский, п. Тиличики, п. Пахачи, п. Оссора, п. Усть-Камчатск,  п. Озерновский, п. Крутогоровский, п. Усть-Хайрюзово)</t>
  </si>
  <si>
    <t>Строительство причальной стенки</t>
  </si>
  <si>
    <t>п. Озерновский</t>
  </si>
  <si>
    <t xml:space="preserve">Проект государственной программы «Развитие рыбохозяйственного комплекса </t>
  </si>
  <si>
    <t>Федеральная целевая программа «Государственная граница Российской Федерации (2012-2020 гг.)»</t>
  </si>
  <si>
    <t>Строительство лососевых рыбоводных заводов</t>
  </si>
  <si>
    <t>Строительство федеральных лососевых рыбоводных заводов</t>
  </si>
  <si>
    <t>Создание хозяйства марикультуры «Бухта Вилючинская»</t>
  </si>
  <si>
    <t>Развитие аква- и марикультуры, всего                                                        в том числе</t>
  </si>
  <si>
    <t>ФЦП «Повышение эффективности использования и развитие ресурсного потенциала рыбохозяйственного комплекса в 2009 - 2012 годах»</t>
  </si>
  <si>
    <r>
      <t xml:space="preserve">Петропавловск-Камчатский ГО, </t>
    </r>
    <r>
      <rPr>
        <sz val="12"/>
        <color theme="1"/>
        <rFont val="Times New Roman"/>
        <family val="1"/>
        <charset val="204"/>
      </rPr>
      <t>п. Октябрьский, п. Тиличики, п. Пахачи, п. Оссора, п. Усть-Камчатск,  п. Озерновский, п. Крутогоровский, п. Усть-Хайрюзово</t>
    </r>
  </si>
  <si>
    <t>Строительство водовода  с ВерхнеПаратунского месторождения термальных вод</t>
  </si>
  <si>
    <t>Разработка Крутогоровского месторождения</t>
  </si>
  <si>
    <t>Производство по выращиванию и переработке цыплят-бройлеров в Камчатском крае</t>
  </si>
  <si>
    <t>Камчатский горно-металлургический комбинат</t>
  </si>
  <si>
    <t xml:space="preserve">ДКЦП «Развитие  образования в Камчатском крае на 2013- 2015 годы» </t>
  </si>
  <si>
    <t>Стратегия развития жилищно-коммунального хозяйства Камчатского края на период до 2025 года</t>
  </si>
  <si>
    <t>ДКЦП «Модернизация и развитие автомобильных дорог общего пользования регионального значения Камчатского края на период 2011-2013 годы с прогнозом до 2020 года</t>
  </si>
  <si>
    <t xml:space="preserve">ДКЦП «Развитие водного транспорта Камчатского края  на период 2013-2015 годы» </t>
  </si>
  <si>
    <t>Стратегия развития транспортной инфраструктуры в камчатском крае до 2025 года</t>
  </si>
  <si>
    <t>Стратегия развития энергетики Камчатского края на период до 2025 года</t>
  </si>
  <si>
    <t>Создание специализированных магазинов по торговле продукцией местных товаропроизводителей</t>
  </si>
  <si>
    <t>Стратегия добычи и переработки минерально-сырьевых ресурсов в Камчатском крае на период до 2025 года</t>
  </si>
  <si>
    <t>Усть-Камчатский МР</t>
  </si>
  <si>
    <t>Реконструкция системы теплоснабжения  с учетом газоснабжения   Усть-Большерецкого муниципального района</t>
  </si>
  <si>
    <t xml:space="preserve">Реконструкция системы теплоснабжения  с учетом газоснабжения   Апачинского, Озерновского, Запорожского сельских поселений Усть-Большерецкого муниципального района </t>
  </si>
  <si>
    <t>Реконструкция систем водоснабжения и строительство очистных сооружений биологической очистки сточных вод и сетей канализации сел и поселков Усть-Большерецкого муниципального района</t>
  </si>
  <si>
    <t xml:space="preserve">Реконструкция инженерной инфраструктуры Корякского и Новолесновского сельских поселений Елизовского муниципального района </t>
  </si>
  <si>
    <t>Строительство пивоваренного завода</t>
  </si>
  <si>
    <t xml:space="preserve">ИТОГО </t>
  </si>
  <si>
    <t>ДКЦП «Развитие застроенных и освоение новых территорий поселений Камчатского края в целях строительства в 2012-2020 годы»</t>
  </si>
  <si>
    <t xml:space="preserve">Строительство и реконструкция инфраструктурных объектов,    в том числе: </t>
  </si>
  <si>
    <t xml:space="preserve">2016-2018 гг. </t>
  </si>
  <si>
    <t>2015-2020 гг.</t>
  </si>
  <si>
    <t>2014 г.</t>
  </si>
  <si>
    <t>2014-2020 гг.</t>
  </si>
  <si>
    <t>2013-2014 гг.</t>
  </si>
  <si>
    <t>2016-2017 гг.</t>
  </si>
  <si>
    <t>2014-2015 гг.</t>
  </si>
  <si>
    <t>2014-2016 гг.</t>
  </si>
  <si>
    <t>2015-2018 гг.</t>
  </si>
  <si>
    <t>2011-2014 гг.</t>
  </si>
  <si>
    <t xml:space="preserve">2013-2018 гг. </t>
  </si>
  <si>
    <t>2015 г.</t>
  </si>
  <si>
    <t>2016 г.</t>
  </si>
  <si>
    <t>Муниципальное образование (городской округ - ГО, муниципальный район - МР)</t>
  </si>
  <si>
    <t>Петропавловск-Камчатский ГО либо Усть-Большерецкий МР</t>
  </si>
  <si>
    <t>Проект государственной программы «Развитие рыбохозяйственного комплекса</t>
  </si>
  <si>
    <t>Проведение НИР на тему «Оптимизация мощностей предприятий энергетики и ЖКХ Камчатского края»</t>
  </si>
  <si>
    <t>Строительство ВЛ «Тиличики» 0,38кВ с модернизацией внутрипоселковых сетей</t>
  </si>
  <si>
    <t xml:space="preserve">Реконструкция ВЛ 35 кВ «Манилы - Каменское» </t>
  </si>
  <si>
    <t>Строительство ВЛ 35 кВ «Крапивная -Козыревск»</t>
  </si>
  <si>
    <t>Строительство ПС 110/35/10 кВ «Молодежная», ПС 110/10 кВ «Сероглазка», ПС 110/10 кВ «Тундровая»</t>
  </si>
  <si>
    <t>ДКЦП «Развитие и использование минерально-сырьевой базы Камчатского края на 2013 – 2015 годы»</t>
  </si>
  <si>
    <t>Строительство горнодобывающего и перерабатывающего предприятия на месторождении золота «Родниковое»</t>
  </si>
  <si>
    <t>Строительство горно-обогатительного комбината Шануч</t>
  </si>
  <si>
    <t>Приобретение и установка очистных сооружений типа «ЭВИ»</t>
  </si>
  <si>
    <t>Модернизация и расширение производственных мощностей УМП ОПХ «Заречное»</t>
  </si>
  <si>
    <t>Переработка дикоросов Камчатки</t>
  </si>
  <si>
    <t>Строительство сельскохозяйственного рынка</t>
  </si>
  <si>
    <t>Реконструкция свинофермы под нуклеус (п. Сокоч, Елизовский МР)</t>
  </si>
  <si>
    <t>Цех по производству гранулированной травяной муки (п. Сокоч, Елизовский МР)</t>
  </si>
  <si>
    <t>Цех по производству гранулированной травяной муки (п. Лесной, Елизовский МР)</t>
  </si>
  <si>
    <t>Строительство откормочной свинофермы на 48 000 голов в год (п. Лесной, Елизовский МР)</t>
  </si>
  <si>
    <t>Логистический центр по хранению и доработке овощей, выращенных в Камчатском крае (п. Нагорный, Елизовский МР)</t>
  </si>
  <si>
    <t>Цех первичной переработки скота мощностью 250 свиней и до 30 голов КРС в смену с цехом по экструдированию кормов  (19 км, п. Нагорный, Елизовский МР)</t>
  </si>
  <si>
    <t>Инновационное развитие сельскохозяйственного производства на базе действующего сельхозпредприятия СХПК «Заозерный»</t>
  </si>
  <si>
    <t>г.Петропавловск-Камчатский</t>
  </si>
  <si>
    <t>Строительство тепличного комплекса (п. Начики, Елизовский МР)</t>
  </si>
  <si>
    <t>Строительство тепличного комплекса для выращивания овощных и зеленых культур (томаты, огурцы, салат) на базе геотермальных источников (с. Эссо, Быстринский МР)</t>
  </si>
  <si>
    <t>Строительство забойного цеха (мясо оленя)</t>
  </si>
  <si>
    <t>Создание мукомольного производства на территории Камчатского края с мощностью переработки 120 тонн зерна в сутки «Мельница»</t>
  </si>
  <si>
    <t>Создание цеха по производству замороженных полуфабрикатов</t>
  </si>
  <si>
    <t>Серебряная природная питьевая вода Камчатки в бухте «Русская»</t>
  </si>
  <si>
    <t>2017-2018 гг.</t>
  </si>
  <si>
    <t>Стратегия обеспечения устойчивого развития традиционных форм хозяйствования и промыслов коренных малочисленных народов Севера Камчатского края в местах их компактного проживания до 2025 года</t>
  </si>
  <si>
    <t>Строительство торгово-развлекательных комплексов</t>
  </si>
  <si>
    <t>Реконструкция  и  модернизация  центральных тепловых пунктов  в Петропавловск-Камчатском городском округе</t>
  </si>
  <si>
    <t>Реконструкция тепловых сетей в Петропавловск-Камчатском городском округе</t>
  </si>
  <si>
    <t>Перевод жилищного фонда на централизованное горячее водоснабжение в Петропавловск-Камчатском городском округе</t>
  </si>
  <si>
    <t>Расширение зоны действия ТЭЦ-2 в Петропавловск-Камчатском городском округе</t>
  </si>
  <si>
    <t>ДКЦП «Модернизация и развитие автомобильных дорог общего пользования регионального значения Камчатского края на период 2011-2013 годы с прогнозом до 2020 года»</t>
  </si>
  <si>
    <t>Строительство теплопровода связки между ТМ-3 и ТМ-2 в Петропавловск-Камчатском городском округе</t>
  </si>
  <si>
    <t>Расшивка головного участка ТМ-3 в Петропавловск-Камчатском городском округе</t>
  </si>
  <si>
    <t>Строительство Быстринского водозабора, обустройство месторождения, строительство магистрального водовода, Петропавловск-Камчатский городском округе</t>
  </si>
  <si>
    <t>Реконструкция и модернизация ВНС в Петропавловск-Камчатском городском округе</t>
  </si>
  <si>
    <t>Установка резервных источников водоснабжения в Петропавловск-Камчатском городском округе</t>
  </si>
  <si>
    <t>Реконструкция Авачинского водовода, Петропавловск-Камчатский городском округе</t>
  </si>
  <si>
    <t>Реконструкция и строительство сетей водоснабжения, Петропавловск-Камчатский городском округе</t>
  </si>
  <si>
    <t>Реконструкция и строительство резервуаров чистой воды в Петропавловск-Камчатском городском округе</t>
  </si>
  <si>
    <t xml:space="preserve">Оптимизация системы теплоснабжения Вилючинского городского округа, включая реконструкцию системы теплоснабжения из двухтрубной открытой системы в четырехтрубную закрытую </t>
  </si>
  <si>
    <t xml:space="preserve">Реконструкция внутридомовой сети отопления и горячего водоснабжения Вилючинского городского округа - перевод из двухтрубной системы отопления на четырехтрубную </t>
  </si>
  <si>
    <t>Реконструкция водозаборных сооружений водозаборов Приморский и второй Сельдевый, включая бурение семи скважин Вилючинского городского округа</t>
  </si>
  <si>
    <t>Реконструкция водопровода Ду-500 от ВНС-79 до ВНС-33  Вилючинского городского округа</t>
  </si>
  <si>
    <t>Строительство очистных сооружений в Вилючинском городском округе</t>
  </si>
  <si>
    <t>Строительство полигона твердых бытовых отходов (далее - ТБО) в Вилючинском городском округе</t>
  </si>
  <si>
    <t>Реконструкция системы канализации г. Елизово Елизовского  муниципального района (I очередь - строительство очистных сооружений «Биокомпакт-1000» в районе четвертого выпуска,  II очередь - строительство очистных сооружений «Биокомпакт-7000», III очередь -строительство очистных сооружений «Биокомпакт-1000» в микрорайоне Пограничном)</t>
  </si>
  <si>
    <t xml:space="preserve">Строительство теплотрассы  п. Паужетка - п. Озерновский  (водовод термальной воды) для целей теплоснабжения и рекреации Усть-Большерецкого муниципального района ГУП «Камчатскбургеотермия»
</t>
  </si>
  <si>
    <t xml:space="preserve">Реконструкция инженерной инфраструктуры  городского округа «поселок Палана», включая реконструкцию системы теплоснабжения,  водоснабжения, канализации, строительство канализационных очистных сооружений и организация полигонов по утилизации ТБО </t>
  </si>
  <si>
    <t>Реконструкция инженерной инфраструктуры  сельского поселения «село Тигиль»,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сооружений, в том числе строительство котельной, работающей на инновационном способе сжигания топлива в псевдоожиженном слое катализатора.</t>
  </si>
  <si>
    <t>Реконструкция инженерной инфраструктуры  сельского поселения «село Седанка»,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</si>
  <si>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Усть-Хайрюзово», Тигильского муниципального района, включая реконструкцию системы теплоснабжения, водоснабжения, канализации и строительство канализационных очистных сооружений</t>
  </si>
  <si>
    <t>Реконструкция инженерной инфраструктуры  сельского поселения «село Лесная»,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</si>
  <si>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Таловка»,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</si>
  <si>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 xml:space="preserve">Строительство инженерной инфраструктуры  населенного пункта «село Парень» Пенжинского муниципального района </t>
  </si>
  <si>
    <t>Строительство инженерной инфраструктуры  населенный пункт  «село Оклан», Пенжинского муниципального района</t>
  </si>
  <si>
    <t>Реконструкция инженерной инфраструктуры  сельское поселение  «село Аянка»,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</si>
  <si>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Слаутное»</t>
  </si>
  <si>
    <t>Реконструкция инженерной инфраструктуры  сельское поселение  «село Каменское»,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</si>
  <si>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Манилы», Пенжинского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</si>
  <si>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Пахачи»,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</si>
  <si>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Ачайваям»,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</si>
  <si>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Апука»,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</si>
  <si>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Средние Пахачи»,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</si>
  <si>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Хаилино»,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</si>
  <si>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Усть-Вывенка»,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</si>
  <si>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Вывенка»,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</si>
  <si>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Тиличики», Олюторского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</si>
  <si>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сельское поселение «село Ильпырское», Карагинского муниципального района, включая реконструкцию системы теплоснабжения, водоснабжения, канализации и строительство канализационных очистных сооружений</t>
  </si>
  <si>
    <t>Реконструкция инженерной инфраструктуры  сельское поселение  «село Ивашка»,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</si>
  <si>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Тымлат»,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</si>
  <si>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Кострома»,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</si>
  <si>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сельское поселение  «село Карага»,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</si>
  <si>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городское поселение  «поселок Оссора», Карагинского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</si>
  <si>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Хайрюзово»,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</si>
  <si>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Ковран»,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</si>
  <si>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Реконструкция инженерной инфраструктуры  сельского поселения «село Воямполка», Тигильского муниципального района, включая реконструкцию системы теплоснабжения,  водоснабжения,   канализации и строительство канализационных очистных сооружений</t>
  </si>
  <si>
    <t>2015-2017 гг.</t>
  </si>
  <si>
    <t xml:space="preserve">Предложение о включении в госпрограмму «Социально-экономическое развитие ДВиБР» </t>
  </si>
  <si>
    <t xml:space="preserve">Госпрограмма «Социально-экономическое развитие ДВиБР» </t>
  </si>
  <si>
    <t>2017-2019 гг.</t>
  </si>
  <si>
    <t>Камчатский колледж искусств. Учебный корпус № 2. Разработка ПД, строительство.</t>
  </si>
  <si>
    <t>Детская школа искусств в г. Вилючинск. Строительство.</t>
  </si>
  <si>
    <t>Этнографический национально-культурный центр-музей (с. Сосновка, Елизовского муниципального района). Разработка ПД. Строительство.</t>
  </si>
  <si>
    <t>2016-2019 гг.</t>
  </si>
  <si>
    <t>Строительство зданий для общеобразовательных учреждений в Камчатском крае</t>
  </si>
  <si>
    <t xml:space="preserve">Строительство детских домов </t>
  </si>
  <si>
    <t>Строительство и модернизация больничных учреждений в районах реализации комплексных инвестиционных проектов</t>
  </si>
  <si>
    <t>2017-2020 гг.</t>
  </si>
  <si>
    <t xml:space="preserve">2015-2016 гг. </t>
  </si>
  <si>
    <t xml:space="preserve">2016-2019 гг. </t>
  </si>
  <si>
    <t xml:space="preserve">2017-2020 гг. </t>
  </si>
  <si>
    <t>Стратегия социально-экономического развития Камчатского края до 2025 г.</t>
  </si>
  <si>
    <t>ДКЦП «Повышение устойчивости жилых домов, основных объектов и систем жизнеобеспечения в Камчатском крае на 2011-2015 годы»</t>
  </si>
  <si>
    <t>ДКЦП «Стимулирование развития жилищного строительства в Камчатском крае на 2011-2015 годы»</t>
  </si>
  <si>
    <r>
      <t>ДКЦП «</t>
    </r>
    <r>
      <rPr>
        <sz val="12"/>
        <color theme="1"/>
        <rFont val="Times New Roman"/>
        <family val="1"/>
        <charset val="204"/>
      </rPr>
      <t>Переселение граждан из аварийных жилых домов и непригодных для проживания жилых помещений в Камчатском крае в 2012-2016 года</t>
    </r>
    <r>
      <rPr>
        <sz val="12"/>
        <color rgb="FF000000"/>
        <rFont val="Times New Roman"/>
        <family val="1"/>
        <charset val="204"/>
      </rPr>
      <t>»</t>
    </r>
  </si>
  <si>
    <t>ДКЦП  «Стимулирование развития жилищного строительства в Камчатском крае на 2011-2015 годы»</t>
  </si>
  <si>
    <t>Строительство комплексного центра для детей с нарушениями опорно-двигательной системы в Елизовском районе (дом-интернат), с. Термальный</t>
  </si>
  <si>
    <t>Строительство нового корпуса КГАСУ СЗ «Паратунский дом-интернат для престарелых и инвалидов», с. Термальный</t>
  </si>
  <si>
    <t>Разработка проектной документации и строительство нового корпуса краевого стационарного учреждения социальной защиты «Камчатский комплексный центр по оказанию помощи лицам без определенного места жительства и занятий и социальной реабилитации граждан», г. Петропавловск-Камчатский</t>
  </si>
  <si>
    <t>Строительство «Дома милосердия для престарелых и инвалидов», с. Эссо</t>
  </si>
  <si>
    <t>2018-2020 гг.</t>
  </si>
  <si>
    <t>Разработка проектной документации и строительство нового краевого стационарного учреждения социальной защиты «Дом-интернат для психических больных», г. Елизово</t>
  </si>
  <si>
    <t>Разработка проектной документации и строительство нового корпуса КГАУ СЗ «Елизовский дом-интернат для умственно отсталых детей»</t>
  </si>
  <si>
    <t>Разработка проектной документации и строительство нового корпуса КГАУ СЗ «Камчатский центр социальной помощи семье и детям»</t>
  </si>
  <si>
    <t>2020 г. (проектные работы)</t>
  </si>
  <si>
    <t>Строительство типового корпуса Камчатского краевого психоневрологического диспансера</t>
  </si>
  <si>
    <t>Строительство типового корпуса Камчатского краевого противотуберкулезного диспансера</t>
  </si>
  <si>
    <t>Строительство коммерческого жилья</t>
  </si>
  <si>
    <t>Реконструкция стадиона «Спартак» в г.Петропавловск-Камчатский</t>
  </si>
  <si>
    <t>Создание Детско-Юношеского Центра оздоровления (ДЮЦО) «Алые паруса»</t>
  </si>
  <si>
    <t>2014-2017 гг.</t>
  </si>
  <si>
    <t>2013-2019 гг.</t>
  </si>
  <si>
    <t xml:space="preserve">2018-2020 гг. </t>
  </si>
  <si>
    <t>Создание производства нанодисперсного диоксида кремния на основе гидротермальных растворов</t>
  </si>
  <si>
    <t>Бальнеологический комплекс при гостиничной комплексе «Парамушир-тур»</t>
  </si>
  <si>
    <t>Предложение Быстринского МР</t>
  </si>
  <si>
    <t>Создание гостинично-туристического комплекса «Скара»</t>
  </si>
  <si>
    <t>Создание туристко-рекреационного кластера  «Зеленовские озерки»</t>
  </si>
  <si>
    <t>Создание туристско-рекреационного кластера «Паратунка»</t>
  </si>
  <si>
    <t>Предложение Агентства по туризму и внешним связям Камчатского края</t>
  </si>
  <si>
    <t>Строительство горнолыжного комплекса «Олегендэ»</t>
  </si>
  <si>
    <t>Строительство бальнеологического термального курорта</t>
  </si>
  <si>
    <t>2016-2020 гг.</t>
  </si>
  <si>
    <t>Выполнение работ по проектированию автомобильных дорог регионального значения</t>
  </si>
  <si>
    <t>Строительство и реконструкция автомобильных дорог Петропавловск-Камчатский-Мильково; Мильково-Ключи-Усть-Камчатск</t>
  </si>
  <si>
    <t>Реконструкция автомобильной дороги с/з Начикинский-пос.Усть-Большерецк-пос.Октябрьский</t>
  </si>
  <si>
    <t>Строительство автозимника продленного действия Анавгай-Палана</t>
  </si>
  <si>
    <t>Реконструкция автомобильной дороги Крапивная - Эссо (0-69 км)</t>
  </si>
  <si>
    <t>Программа комплексного социально-экономического развития Усть-Большерецкого муниципального района  на период до 2014 года</t>
  </si>
  <si>
    <t xml:space="preserve">Строительство базы отдыха «Озерновские бальнеологические источники» </t>
  </si>
  <si>
    <t>Строительство торфомусороперерабатывающего комплекса с переработкой ТБО в объеме 10,0 тыс. тонн/год</t>
  </si>
  <si>
    <t xml:space="preserve">Строительство спортивного  комплекса адаптивных видов спорта с гидроканалом в г. Петропавловске-Камчатском </t>
  </si>
  <si>
    <t>Строительство физкультурно-оздоровительного комплекса с универсальным игровым залом в г. Петропавловске-Камчатском  (южный планировочный район)</t>
  </si>
  <si>
    <t>Реконструкция горнолыжного комплекса «Морозная» (строительство здания горнолыжной базы, сервисной зоны, в т.ч. проектирование)</t>
  </si>
  <si>
    <t>ДКЦП «Развитие физической культуры и спорта в Камчатском крае на 2011-2015 годы»</t>
  </si>
  <si>
    <t>2019-2020 гг.</t>
  </si>
  <si>
    <t>Строительство Центра спортивной подготовки по зимним видам спорта в составе горнолыжного комплекса  «Эдельвейс» (строительство горнолыжных трасс, систем снегообразования и освещения, КД и БКД, прыжкового комплекса 90-120 метров, сервисной зоны, в т.ч. проектирование)</t>
  </si>
  <si>
    <t>Строительство 50-ти метрового плавательного бассейна в г. Петропавловске-Камчатском (строительство, в т.ч. проектирование)</t>
  </si>
  <si>
    <t>Приложение 2. Перечень инвестиционных проектов Камчатского края с источниками финансирования</t>
  </si>
  <si>
    <t>Источник информации (полное название стратегии или программы)</t>
  </si>
  <si>
    <t>Срок 
реализации</t>
  </si>
  <si>
    <t>Комплексное развитие агропромышленной площадки в п. Нагорный (тепличное хозяйство)</t>
  </si>
  <si>
    <t>Пищевая промышленность</t>
  </si>
  <si>
    <t>Цех газированных напитков</t>
  </si>
  <si>
    <t>2013 г.</t>
  </si>
  <si>
    <t>предложение Мильковского МР</t>
  </si>
  <si>
    <t>2016-2018 гг.</t>
  </si>
  <si>
    <t>Поиски нефтяных месторождений (суша)</t>
  </si>
  <si>
    <t xml:space="preserve">Строительство Оздоровительного комплекса молочной кухни в г. Петропавловске-Камчатском
</t>
  </si>
  <si>
    <t>Строительство заойного цеха и строительство завода по переработке мяса оленя</t>
  </si>
  <si>
    <t>Инвестиционная стратегия Камчатского края до 2020 г.</t>
  </si>
  <si>
    <t>Транспортный комплекс</t>
  </si>
  <si>
    <t>Строительство физкультурно- оздоровительного комплекса с бассейном в г. Елизово</t>
  </si>
  <si>
    <t>Строительство физкультурно- оздоровительного комплекса в с. Мильково Мильковского района</t>
  </si>
  <si>
    <t>Строительство физкультурно- оздоровительного комплекса в п. Ключи Усть-Камчатского района</t>
  </si>
  <si>
    <t>Модернизация буксировочной канатной дороги на горнолыжной базе КГБОУ ДОД ДЮСШ «Палана»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</si>
  <si>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</si>
  <si>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Разработка рудников:  Платиновый, Агинский, Бараньевский, Асачинский, Родниковый, Аметистовый, Кумроч, Озерновский, Тымлат, Шанучский, Квинум</t>
  </si>
  <si>
    <t>Предложение о включении в государственную  программу Российской Федерации «Развитие рыбохозяйственного комплекса» (5 федеральных заводов)</t>
  </si>
  <si>
    <t xml:space="preserve">Создание курорта федерального значения «Паратунка» </t>
  </si>
  <si>
    <t>Строительство горно-обогатительного комбината Аметистовый</t>
  </si>
  <si>
    <t>Госпрограмма «Социально-экономическое развитие ДВиБР»</t>
  </si>
  <si>
    <t>Банк данных инвестиционных объектов Камчатского края</t>
  </si>
  <si>
    <t>Строительство горно-обогатительного комбината «Балхачский» (месторождения Бараньевское, Золотое, Кунгурцевское)</t>
  </si>
  <si>
    <t>Реконструкция горнолыжного комплекса «Эдельвейс» (строительство системы КД и БКД, систем освещения, снегообразования, здания горнолыжной базы, сервисной зоны)</t>
  </si>
  <si>
    <t xml:space="preserve">Строительство всесезонного горнолыжного курорта на базе 4-х площадок: гора Морозная и Седло; зона Авачинского вулкана; хребет Тополовый; сопка Петровская </t>
  </si>
  <si>
    <t>Инвестиционные проекты филилала ОАО «Камчатскэнерго» ЦЭС в части развития сетевого комплекса</t>
  </si>
  <si>
    <t>По данным ОАО «Камчатскэнерго»</t>
  </si>
  <si>
    <t>Рыбопромышленный комплекс</t>
  </si>
  <si>
    <t>Лесоперерабатывающая промышленность</t>
  </si>
  <si>
    <t>Жилищно-коммунальное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</si>
</sst>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justify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justify" vertical="center" wrapText="1"/>
    </xf>
    <xf numFmtId="0" fontId="2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justify" vertical="center" wrapText="1"/>
    </xf>
    <xf numFmtId="4" fontId="5" fillId="8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4" fontId="6" fillId="8" borderId="1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3" fillId="9" borderId="2" xfId="0" applyFont="1" applyFill="1" applyBorder="1" applyAlignment="1">
      <alignment horizontal="left" vertical="top" wrapText="1"/>
    </xf>
    <xf numFmtId="0" fontId="2" fillId="10" borderId="2" xfId="0" applyFont="1" applyFill="1" applyBorder="1" applyAlignment="1">
      <alignment horizontal="left" vertical="top" wrapText="1"/>
    </xf>
    <xf numFmtId="0" fontId="2" fillId="10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9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6" borderId="4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2" fillId="10" borderId="1" xfId="0" applyNumberFormat="1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left" vertical="top" wrapText="1"/>
    </xf>
    <xf numFmtId="4" fontId="2" fillId="11" borderId="1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left" vertical="top" wrapText="1"/>
    </xf>
    <xf numFmtId="0" fontId="1" fillId="8" borderId="7" xfId="0" applyFont="1" applyFill="1" applyBorder="1" applyAlignment="1">
      <alignment horizontal="justify" vertical="center" wrapText="1"/>
    </xf>
    <xf numFmtId="0" fontId="6" fillId="8" borderId="7" xfId="0" applyFont="1" applyFill="1" applyBorder="1" applyAlignment="1">
      <alignment vertical="center" wrapText="1"/>
    </xf>
    <xf numFmtId="0" fontId="1" fillId="8" borderId="7" xfId="0" applyFont="1" applyFill="1" applyBorder="1" applyAlignment="1">
      <alignment vertical="center" wrapText="1"/>
    </xf>
    <xf numFmtId="0" fontId="4" fillId="8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6" borderId="6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top" wrapText="1"/>
    </xf>
    <xf numFmtId="0" fontId="2" fillId="12" borderId="1" xfId="0" applyFont="1" applyFill="1" applyBorder="1" applyAlignment="1">
      <alignment horizontal="left" vertical="top" wrapText="1"/>
    </xf>
    <xf numFmtId="4" fontId="2" fillId="12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4" fontId="1" fillId="12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4" fontId="1" fillId="11" borderId="1" xfId="0" applyNumberFormat="1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left" vertical="top" wrapText="1"/>
    </xf>
    <xf numFmtId="0" fontId="2" fillId="11" borderId="8" xfId="0" applyFont="1" applyFill="1" applyBorder="1" applyAlignment="1">
      <alignment horizontal="left" vertical="top" wrapText="1"/>
    </xf>
    <xf numFmtId="0" fontId="2" fillId="11" borderId="9" xfId="0" applyFont="1" applyFill="1" applyBorder="1" applyAlignment="1">
      <alignment horizontal="left" vertical="top" wrapText="1"/>
    </xf>
    <xf numFmtId="4" fontId="2" fillId="11" borderId="9" xfId="0" applyNumberFormat="1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top" wrapText="1"/>
    </xf>
    <xf numFmtId="4" fontId="1" fillId="0" borderId="0" xfId="0" applyNumberFormat="1" applyFont="1" applyAlignment="1">
      <alignment horizontal="left" vertical="top" wrapText="1"/>
    </xf>
    <xf numFmtId="4" fontId="2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7" borderId="1" xfId="0" applyFont="1" applyFill="1" applyBorder="1" applyAlignment="1">
      <alignment horizontal="left" vertical="top" wrapText="1"/>
    </xf>
    <xf numFmtId="0" fontId="2" fillId="10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justify" vertical="center" wrapText="1"/>
    </xf>
    <xf numFmtId="0" fontId="5" fillId="8" borderId="4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 vertical="top" wrapText="1"/>
    </xf>
    <xf numFmtId="2" fontId="1" fillId="0" borderId="0" xfId="0" applyNumberFormat="1" applyFont="1" applyFill="1" applyAlignment="1">
      <alignment horizontal="left" vertical="top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justify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horizontal="justify" vertical="center" wrapText="1"/>
    </xf>
    <xf numFmtId="4" fontId="1" fillId="8" borderId="0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top" wrapText="1"/>
    </xf>
    <xf numFmtId="0" fontId="2" fillId="12" borderId="6" xfId="0" applyFont="1" applyFill="1" applyBorder="1" applyAlignment="1">
      <alignment horizontal="left" vertical="top" wrapText="1"/>
    </xf>
    <xf numFmtId="0" fontId="2" fillId="12" borderId="4" xfId="0" applyFont="1" applyFill="1" applyBorder="1" applyAlignment="1">
      <alignment horizontal="left" vertical="top" wrapText="1"/>
    </xf>
    <xf numFmtId="4" fontId="2" fillId="12" borderId="4" xfId="0" applyNumberFormat="1" applyFont="1" applyFill="1" applyBorder="1" applyAlignment="1">
      <alignment horizontal="center" vertical="center" wrapText="1"/>
    </xf>
    <xf numFmtId="4" fontId="1" fillId="12" borderId="4" xfId="0" applyNumberFormat="1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9"/>
  <sheetViews>
    <sheetView tabSelected="1" zoomScale="95" zoomScaleNormal="95" zoomScalePageLayoutView="55" workbookViewId="0">
      <pane ySplit="5" topLeftCell="A292" activePane="bottomLeft" state="frozen"/>
      <selection pane="bottomLeft" activeCell="J307" sqref="J307"/>
    </sheetView>
  </sheetViews>
  <sheetFormatPr defaultColWidth="8.85546875" defaultRowHeight="15.75" x14ac:dyDescent="0.25"/>
  <cols>
    <col min="1" max="1" width="24.7109375" style="1" customWidth="1"/>
    <col min="2" max="2" width="32.5703125" style="1" customWidth="1"/>
    <col min="3" max="3" width="20.85546875" style="1" customWidth="1"/>
    <col min="4" max="4" width="18.140625" style="1" customWidth="1"/>
    <col min="5" max="5" width="19.7109375" style="1" customWidth="1"/>
    <col min="6" max="6" width="20" style="1" customWidth="1"/>
    <col min="7" max="7" width="20.28515625" style="65" customWidth="1"/>
    <col min="8" max="8" width="25.42578125" style="1" customWidth="1"/>
    <col min="9" max="9" width="17.28515625" style="1" customWidth="1"/>
    <col min="10" max="10" width="32.28515625" style="66" customWidth="1"/>
    <col min="11" max="11" width="10.7109375" style="66" bestFit="1" customWidth="1"/>
    <col min="12" max="12" width="8.85546875" style="1"/>
    <col min="13" max="13" width="9.5703125" style="1" bestFit="1" customWidth="1"/>
    <col min="14" max="16384" width="8.85546875" style="1"/>
  </cols>
  <sheetData>
    <row r="1" spans="1:11" s="91" customFormat="1" x14ac:dyDescent="0.25">
      <c r="G1" s="65"/>
      <c r="J1" s="66"/>
      <c r="K1" s="66"/>
    </row>
    <row r="2" spans="1:11" s="91" customFormat="1" ht="19.5" customHeight="1" x14ac:dyDescent="0.25">
      <c r="B2" s="132" t="s">
        <v>391</v>
      </c>
      <c r="C2" s="132"/>
      <c r="D2" s="132"/>
      <c r="E2" s="132"/>
      <c r="F2" s="132"/>
      <c r="G2" s="132"/>
      <c r="H2" s="132"/>
      <c r="J2" s="66"/>
      <c r="K2" s="66"/>
    </row>
    <row r="3" spans="1:11" s="91" customFormat="1" ht="16.5" thickBot="1" x14ac:dyDescent="0.3">
      <c r="G3" s="65"/>
      <c r="J3" s="66"/>
      <c r="K3" s="66"/>
    </row>
    <row r="4" spans="1:11" ht="32.25" customHeight="1" x14ac:dyDescent="0.25">
      <c r="A4" s="138" t="s">
        <v>156</v>
      </c>
      <c r="B4" s="140" t="s">
        <v>157</v>
      </c>
      <c r="C4" s="135" t="s">
        <v>158</v>
      </c>
      <c r="D4" s="135"/>
      <c r="E4" s="135"/>
      <c r="F4" s="135"/>
      <c r="G4" s="136" t="s">
        <v>247</v>
      </c>
      <c r="H4" s="140" t="s">
        <v>392</v>
      </c>
      <c r="I4" s="133" t="s">
        <v>393</v>
      </c>
      <c r="J4" s="103"/>
    </row>
    <row r="5" spans="1:11" ht="53.45" customHeight="1" x14ac:dyDescent="0.25">
      <c r="A5" s="139"/>
      <c r="B5" s="141"/>
      <c r="C5" s="98" t="s">
        <v>159</v>
      </c>
      <c r="D5" s="98" t="s">
        <v>160</v>
      </c>
      <c r="E5" s="98" t="s">
        <v>161</v>
      </c>
      <c r="F5" s="98" t="s">
        <v>162</v>
      </c>
      <c r="G5" s="137"/>
      <c r="H5" s="141"/>
      <c r="I5" s="134"/>
      <c r="J5" s="103"/>
    </row>
    <row r="6" spans="1:11" ht="117" customHeight="1" x14ac:dyDescent="0.25">
      <c r="A6" s="110" t="s">
        <v>421</v>
      </c>
      <c r="B6" s="21" t="s">
        <v>2</v>
      </c>
      <c r="C6" s="19">
        <v>0</v>
      </c>
      <c r="D6" s="19">
        <v>259.2</v>
      </c>
      <c r="E6" s="23">
        <v>2346.1</v>
      </c>
      <c r="F6" s="23">
        <f>C6+D6+E6</f>
        <v>2605.2999999999997</v>
      </c>
      <c r="G6" s="15" t="s">
        <v>1</v>
      </c>
      <c r="H6" s="42" t="s">
        <v>200</v>
      </c>
      <c r="I6" s="111" t="s">
        <v>119</v>
      </c>
      <c r="J6" s="103"/>
    </row>
    <row r="7" spans="1:11" ht="84.75" customHeight="1" x14ac:dyDescent="0.25">
      <c r="A7" s="112" t="s">
        <v>421</v>
      </c>
      <c r="B7" s="102" t="s">
        <v>201</v>
      </c>
      <c r="C7" s="19">
        <v>0</v>
      </c>
      <c r="D7" s="19">
        <v>120.4</v>
      </c>
      <c r="E7" s="23">
        <v>1023.8</v>
      </c>
      <c r="F7" s="23">
        <f>C7+D7+E7</f>
        <v>1144.2</v>
      </c>
      <c r="G7" s="15" t="s">
        <v>1</v>
      </c>
      <c r="H7" s="42" t="s">
        <v>200</v>
      </c>
      <c r="I7" s="113" t="s">
        <v>119</v>
      </c>
      <c r="J7" s="103"/>
    </row>
    <row r="8" spans="1:11" ht="75" customHeight="1" x14ac:dyDescent="0.25">
      <c r="A8" s="114" t="s">
        <v>421</v>
      </c>
      <c r="B8" s="21" t="s">
        <v>233</v>
      </c>
      <c r="C8" s="19"/>
      <c r="D8" s="19"/>
      <c r="E8" s="23"/>
      <c r="F8" s="23"/>
      <c r="G8" s="55"/>
      <c r="H8" s="43"/>
      <c r="I8" s="113"/>
      <c r="J8" s="103"/>
    </row>
    <row r="9" spans="1:11" ht="109.5" customHeight="1" x14ac:dyDescent="0.25">
      <c r="A9" s="115" t="s">
        <v>421</v>
      </c>
      <c r="B9" s="14" t="s">
        <v>5</v>
      </c>
      <c r="C9" s="19">
        <v>9781.5</v>
      </c>
      <c r="D9" s="19">
        <v>1086.8</v>
      </c>
      <c r="E9" s="19">
        <v>16011.7</v>
      </c>
      <c r="F9" s="19">
        <f>C9+D9+E9</f>
        <v>26880</v>
      </c>
      <c r="G9" s="15" t="s">
        <v>248</v>
      </c>
      <c r="H9" s="42" t="s">
        <v>3</v>
      </c>
      <c r="I9" s="113" t="s">
        <v>234</v>
      </c>
      <c r="J9" s="103"/>
    </row>
    <row r="10" spans="1:11" ht="84.75" customHeight="1" x14ac:dyDescent="0.25">
      <c r="A10" s="115" t="s">
        <v>421</v>
      </c>
      <c r="B10" s="17" t="s">
        <v>6</v>
      </c>
      <c r="C10" s="19">
        <v>0</v>
      </c>
      <c r="D10" s="19">
        <v>0</v>
      </c>
      <c r="E10" s="19">
        <v>275.8</v>
      </c>
      <c r="F10" s="19">
        <f t="shared" ref="F10:F12" si="0">C10+D10+E10</f>
        <v>275.8</v>
      </c>
      <c r="G10" s="15" t="s">
        <v>4</v>
      </c>
      <c r="H10" s="44" t="s">
        <v>3</v>
      </c>
      <c r="I10" s="113" t="s">
        <v>235</v>
      </c>
      <c r="J10" s="104"/>
    </row>
    <row r="11" spans="1:11" ht="286.5" customHeight="1" x14ac:dyDescent="0.25">
      <c r="A11" s="115" t="s">
        <v>421</v>
      </c>
      <c r="B11" s="16" t="s">
        <v>202</v>
      </c>
      <c r="C11" s="116">
        <v>2036</v>
      </c>
      <c r="D11" s="24">
        <v>0</v>
      </c>
      <c r="E11" s="19">
        <v>0</v>
      </c>
      <c r="F11" s="19">
        <f t="shared" si="0"/>
        <v>2036</v>
      </c>
      <c r="G11" s="15" t="s">
        <v>212</v>
      </c>
      <c r="H11" s="42" t="s">
        <v>206</v>
      </c>
      <c r="I11" s="113" t="s">
        <v>195</v>
      </c>
      <c r="J11" s="103"/>
    </row>
    <row r="12" spans="1:11" ht="94.5" customHeight="1" x14ac:dyDescent="0.25">
      <c r="A12" s="115" t="s">
        <v>421</v>
      </c>
      <c r="B12" s="18" t="s">
        <v>203</v>
      </c>
      <c r="C12" s="19">
        <v>0</v>
      </c>
      <c r="D12" s="19">
        <v>6.5</v>
      </c>
      <c r="E12" s="19">
        <v>62</v>
      </c>
      <c r="F12" s="19">
        <f t="shared" si="0"/>
        <v>68.5</v>
      </c>
      <c r="G12" s="15" t="s">
        <v>204</v>
      </c>
      <c r="H12" s="44" t="s">
        <v>249</v>
      </c>
      <c r="I12" s="113" t="s">
        <v>236</v>
      </c>
      <c r="J12" s="103"/>
    </row>
    <row r="13" spans="1:11" ht="53.25" customHeight="1" x14ac:dyDescent="0.25">
      <c r="A13" s="114" t="s">
        <v>421</v>
      </c>
      <c r="B13" s="101" t="s">
        <v>210</v>
      </c>
      <c r="C13" s="22"/>
      <c r="D13" s="22"/>
      <c r="E13" s="22"/>
      <c r="F13" s="23"/>
      <c r="G13" s="56"/>
      <c r="H13" s="45"/>
      <c r="I13" s="113"/>
      <c r="J13" s="109"/>
    </row>
    <row r="14" spans="1:11" ht="84.75" customHeight="1" x14ac:dyDescent="0.25">
      <c r="A14" s="115" t="s">
        <v>421</v>
      </c>
      <c r="B14" s="18" t="s">
        <v>207</v>
      </c>
      <c r="C14" s="19">
        <v>0</v>
      </c>
      <c r="D14" s="23">
        <v>103</v>
      </c>
      <c r="E14" s="23">
        <v>3862</v>
      </c>
      <c r="F14" s="23">
        <f>C14+D14+E14</f>
        <v>3965</v>
      </c>
      <c r="G14" s="15" t="s">
        <v>1</v>
      </c>
      <c r="H14" s="44" t="s">
        <v>205</v>
      </c>
      <c r="I14" s="113" t="s">
        <v>237</v>
      </c>
      <c r="J14" s="105"/>
    </row>
    <row r="15" spans="1:11" ht="135" customHeight="1" x14ac:dyDescent="0.25">
      <c r="A15" s="115" t="s">
        <v>421</v>
      </c>
      <c r="B15" s="18" t="s">
        <v>208</v>
      </c>
      <c r="C15" s="19">
        <v>1115</v>
      </c>
      <c r="D15" s="23">
        <v>0</v>
      </c>
      <c r="E15" s="19">
        <v>0</v>
      </c>
      <c r="F15" s="23">
        <f t="shared" ref="F15:F17" si="1">C15+D15+E15</f>
        <v>1115</v>
      </c>
      <c r="G15" s="15" t="s">
        <v>1</v>
      </c>
      <c r="H15" s="44" t="s">
        <v>411</v>
      </c>
      <c r="I15" s="113" t="s">
        <v>237</v>
      </c>
      <c r="J15" s="105"/>
    </row>
    <row r="16" spans="1:11" ht="84.75" customHeight="1" x14ac:dyDescent="0.25">
      <c r="A16" s="115" t="s">
        <v>421</v>
      </c>
      <c r="B16" s="16" t="s">
        <v>7</v>
      </c>
      <c r="C16" s="19">
        <v>0</v>
      </c>
      <c r="D16" s="19">
        <v>9.1</v>
      </c>
      <c r="E16" s="23">
        <v>95</v>
      </c>
      <c r="F16" s="23">
        <f t="shared" si="1"/>
        <v>104.1</v>
      </c>
      <c r="G16" s="15" t="s">
        <v>1</v>
      </c>
      <c r="H16" s="42" t="s">
        <v>3</v>
      </c>
      <c r="I16" s="113" t="s">
        <v>237</v>
      </c>
      <c r="J16" s="106"/>
    </row>
    <row r="17" spans="1:11" ht="84.75" customHeight="1" x14ac:dyDescent="0.25">
      <c r="A17" s="115" t="s">
        <v>421</v>
      </c>
      <c r="B17" s="16" t="s">
        <v>209</v>
      </c>
      <c r="C17" s="23">
        <v>0</v>
      </c>
      <c r="D17" s="23">
        <v>121.3</v>
      </c>
      <c r="E17" s="23">
        <v>745</v>
      </c>
      <c r="F17" s="23">
        <f t="shared" si="1"/>
        <v>866.3</v>
      </c>
      <c r="G17" s="20" t="s">
        <v>173</v>
      </c>
      <c r="H17" s="42" t="s">
        <v>415</v>
      </c>
      <c r="I17" s="113" t="s">
        <v>117</v>
      </c>
      <c r="J17" s="106"/>
    </row>
    <row r="18" spans="1:11" ht="126" customHeight="1" x14ac:dyDescent="0.25">
      <c r="A18" s="115" t="s">
        <v>421</v>
      </c>
      <c r="B18" s="14" t="s">
        <v>8</v>
      </c>
      <c r="C18" s="19">
        <v>200</v>
      </c>
      <c r="D18" s="19">
        <v>0</v>
      </c>
      <c r="E18" s="24">
        <v>0</v>
      </c>
      <c r="F18" s="23">
        <f>C18+D18+E18</f>
        <v>200</v>
      </c>
      <c r="G18" s="15" t="s">
        <v>173</v>
      </c>
      <c r="H18" s="42" t="s">
        <v>211</v>
      </c>
      <c r="I18" s="113" t="s">
        <v>237</v>
      </c>
      <c r="J18" s="105"/>
    </row>
    <row r="19" spans="1:11" ht="63" customHeight="1" x14ac:dyDescent="0.25">
      <c r="A19" s="117" t="s">
        <v>9</v>
      </c>
      <c r="B19" s="93" t="s">
        <v>250</v>
      </c>
      <c r="C19" s="30">
        <v>0</v>
      </c>
      <c r="D19" s="30">
        <v>500</v>
      </c>
      <c r="E19" s="30">
        <v>0</v>
      </c>
      <c r="F19" s="30">
        <f>C19+D19+E19</f>
        <v>500</v>
      </c>
      <c r="G19" s="92" t="s">
        <v>1</v>
      </c>
      <c r="H19" s="46" t="s">
        <v>222</v>
      </c>
      <c r="I19" s="118" t="s">
        <v>119</v>
      </c>
    </row>
    <row r="20" spans="1:11" ht="63" customHeight="1" x14ac:dyDescent="0.25">
      <c r="A20" s="119" t="s">
        <v>9</v>
      </c>
      <c r="B20" s="93" t="s">
        <v>10</v>
      </c>
      <c r="C20" s="30">
        <v>0</v>
      </c>
      <c r="D20" s="30">
        <v>1000</v>
      </c>
      <c r="E20" s="30">
        <v>0</v>
      </c>
      <c r="F20" s="30">
        <f t="shared" ref="F20:F61" si="2">C20+D20+E20</f>
        <v>1000</v>
      </c>
      <c r="G20" s="92" t="s">
        <v>1</v>
      </c>
      <c r="H20" s="46" t="s">
        <v>222</v>
      </c>
      <c r="I20" s="118" t="s">
        <v>119</v>
      </c>
    </row>
    <row r="21" spans="1:11" ht="78.75" customHeight="1" x14ac:dyDescent="0.25">
      <c r="A21" s="119" t="s">
        <v>9</v>
      </c>
      <c r="B21" s="93" t="s">
        <v>11</v>
      </c>
      <c r="C21" s="30">
        <v>0</v>
      </c>
      <c r="D21" s="30">
        <v>40</v>
      </c>
      <c r="E21" s="30">
        <v>0</v>
      </c>
      <c r="F21" s="30">
        <f t="shared" si="2"/>
        <v>40</v>
      </c>
      <c r="G21" s="92" t="s">
        <v>1</v>
      </c>
      <c r="H21" s="46" t="s">
        <v>222</v>
      </c>
      <c r="I21" s="118" t="s">
        <v>119</v>
      </c>
    </row>
    <row r="22" spans="1:11" ht="63" customHeight="1" x14ac:dyDescent="0.25">
      <c r="A22" s="119" t="s">
        <v>9</v>
      </c>
      <c r="B22" s="93" t="s">
        <v>179</v>
      </c>
      <c r="C22" s="30">
        <v>2000</v>
      </c>
      <c r="D22" s="30">
        <v>0</v>
      </c>
      <c r="E22" s="30">
        <v>0</v>
      </c>
      <c r="F22" s="30">
        <f t="shared" si="2"/>
        <v>2000</v>
      </c>
      <c r="G22" s="92" t="s">
        <v>1</v>
      </c>
      <c r="H22" s="46" t="s">
        <v>222</v>
      </c>
      <c r="I22" s="118" t="s">
        <v>119</v>
      </c>
    </row>
    <row r="23" spans="1:11" ht="63" customHeight="1" x14ac:dyDescent="0.25">
      <c r="A23" s="119" t="s">
        <v>9</v>
      </c>
      <c r="B23" s="93" t="s">
        <v>12</v>
      </c>
      <c r="C23" s="30">
        <v>583.29999999999995</v>
      </c>
      <c r="D23" s="30">
        <v>40.799999999999997</v>
      </c>
      <c r="E23" s="30">
        <v>0</v>
      </c>
      <c r="F23" s="30">
        <f t="shared" si="2"/>
        <v>624.09999999999991</v>
      </c>
      <c r="G23" s="92" t="s">
        <v>173</v>
      </c>
      <c r="H23" s="46" t="s">
        <v>222</v>
      </c>
      <c r="I23" s="118" t="s">
        <v>119</v>
      </c>
    </row>
    <row r="24" spans="1:11" ht="63" customHeight="1" x14ac:dyDescent="0.25">
      <c r="A24" s="119" t="s">
        <v>9</v>
      </c>
      <c r="B24" s="93" t="s">
        <v>14</v>
      </c>
      <c r="C24" s="30">
        <v>29166.7</v>
      </c>
      <c r="D24" s="30">
        <v>291.7</v>
      </c>
      <c r="E24" s="30">
        <v>19341.599999999999</v>
      </c>
      <c r="F24" s="30">
        <f t="shared" si="2"/>
        <v>48800</v>
      </c>
      <c r="G24" s="92" t="s">
        <v>173</v>
      </c>
      <c r="H24" s="46" t="s">
        <v>222</v>
      </c>
      <c r="I24" s="118" t="s">
        <v>119</v>
      </c>
    </row>
    <row r="25" spans="1:11" ht="63" customHeight="1" x14ac:dyDescent="0.25">
      <c r="A25" s="119" t="s">
        <v>9</v>
      </c>
      <c r="B25" s="93" t="s">
        <v>15</v>
      </c>
      <c r="C25" s="30">
        <v>3125</v>
      </c>
      <c r="D25" s="30">
        <v>0</v>
      </c>
      <c r="E25" s="30">
        <v>244.6</v>
      </c>
      <c r="F25" s="30">
        <f t="shared" si="2"/>
        <v>3369.6</v>
      </c>
      <c r="G25" s="92" t="s">
        <v>1</v>
      </c>
      <c r="H25" s="46" t="s">
        <v>222</v>
      </c>
      <c r="I25" s="118" t="s">
        <v>119</v>
      </c>
    </row>
    <row r="26" spans="1:11" ht="63" customHeight="1" x14ac:dyDescent="0.25">
      <c r="A26" s="119" t="s">
        <v>9</v>
      </c>
      <c r="B26" s="93" t="s">
        <v>251</v>
      </c>
      <c r="C26" s="30">
        <v>0</v>
      </c>
      <c r="D26" s="30">
        <v>80</v>
      </c>
      <c r="E26" s="30">
        <v>0</v>
      </c>
      <c r="F26" s="30">
        <f t="shared" si="2"/>
        <v>80</v>
      </c>
      <c r="G26" s="92" t="s">
        <v>167</v>
      </c>
      <c r="H26" s="46" t="s">
        <v>222</v>
      </c>
      <c r="I26" s="118" t="s">
        <v>119</v>
      </c>
    </row>
    <row r="27" spans="1:11" s="5" customFormat="1" ht="78.75" customHeight="1" x14ac:dyDescent="0.25">
      <c r="A27" s="119" t="s">
        <v>9</v>
      </c>
      <c r="B27" s="93" t="s">
        <v>16</v>
      </c>
      <c r="C27" s="30">
        <v>154.5</v>
      </c>
      <c r="D27" s="30">
        <v>0</v>
      </c>
      <c r="E27" s="30">
        <v>0</v>
      </c>
      <c r="F27" s="30">
        <f t="shared" si="2"/>
        <v>154.5</v>
      </c>
      <c r="G27" s="92" t="s">
        <v>178</v>
      </c>
      <c r="H27" s="46" t="s">
        <v>222</v>
      </c>
      <c r="I27" s="118" t="s">
        <v>119</v>
      </c>
      <c r="J27" s="66"/>
      <c r="K27" s="66"/>
    </row>
    <row r="28" spans="1:11" s="5" customFormat="1" ht="63" customHeight="1" x14ac:dyDescent="0.25">
      <c r="A28" s="119" t="s">
        <v>9</v>
      </c>
      <c r="B28" s="93" t="s">
        <v>180</v>
      </c>
      <c r="C28" s="30">
        <v>243</v>
      </c>
      <c r="D28" s="30">
        <v>12.5</v>
      </c>
      <c r="E28" s="30">
        <v>0</v>
      </c>
      <c r="F28" s="30">
        <f t="shared" si="2"/>
        <v>255.5</v>
      </c>
      <c r="G28" s="92" t="s">
        <v>165</v>
      </c>
      <c r="H28" s="46" t="s">
        <v>222</v>
      </c>
      <c r="I28" s="118" t="s">
        <v>119</v>
      </c>
      <c r="J28" s="66"/>
      <c r="K28" s="66"/>
    </row>
    <row r="29" spans="1:11" s="5" customFormat="1" ht="63" customHeight="1" x14ac:dyDescent="0.25">
      <c r="A29" s="119" t="s">
        <v>9</v>
      </c>
      <c r="B29" s="93" t="s">
        <v>181</v>
      </c>
      <c r="C29" s="30">
        <v>260.3</v>
      </c>
      <c r="D29" s="30">
        <v>10.5</v>
      </c>
      <c r="E29" s="30">
        <v>0</v>
      </c>
      <c r="F29" s="30">
        <f t="shared" si="2"/>
        <v>270.8</v>
      </c>
      <c r="G29" s="92" t="s">
        <v>167</v>
      </c>
      <c r="H29" s="46" t="s">
        <v>222</v>
      </c>
      <c r="I29" s="118" t="s">
        <v>119</v>
      </c>
      <c r="J29" s="66"/>
      <c r="K29" s="66"/>
    </row>
    <row r="30" spans="1:11" ht="63" customHeight="1" x14ac:dyDescent="0.25">
      <c r="A30" s="119" t="s">
        <v>9</v>
      </c>
      <c r="B30" s="93" t="s">
        <v>182</v>
      </c>
      <c r="C30" s="30">
        <v>118.4</v>
      </c>
      <c r="D30" s="30">
        <v>9.9</v>
      </c>
      <c r="E30" s="30">
        <v>0</v>
      </c>
      <c r="F30" s="30">
        <f t="shared" si="2"/>
        <v>128.30000000000001</v>
      </c>
      <c r="G30" s="92" t="s">
        <v>167</v>
      </c>
      <c r="H30" s="46" t="s">
        <v>222</v>
      </c>
      <c r="I30" s="118" t="s">
        <v>119</v>
      </c>
    </row>
    <row r="31" spans="1:11" ht="78.75" customHeight="1" x14ac:dyDescent="0.25">
      <c r="A31" s="119" t="s">
        <v>9</v>
      </c>
      <c r="B31" s="93" t="s">
        <v>17</v>
      </c>
      <c r="C31" s="30">
        <v>347.1</v>
      </c>
      <c r="D31" s="30">
        <v>26.8</v>
      </c>
      <c r="E31" s="30">
        <v>0</v>
      </c>
      <c r="F31" s="30">
        <f t="shared" si="2"/>
        <v>373.90000000000003</v>
      </c>
      <c r="G31" s="92" t="s">
        <v>166</v>
      </c>
      <c r="H31" s="46" t="s">
        <v>222</v>
      </c>
      <c r="I31" s="118" t="s">
        <v>119</v>
      </c>
    </row>
    <row r="32" spans="1:11" ht="93" customHeight="1" x14ac:dyDescent="0.25">
      <c r="A32" s="119" t="s">
        <v>9</v>
      </c>
      <c r="B32" s="93" t="s">
        <v>18</v>
      </c>
      <c r="C32" s="30">
        <v>352.9</v>
      </c>
      <c r="D32" s="30">
        <v>18.7</v>
      </c>
      <c r="E32" s="30">
        <v>0</v>
      </c>
      <c r="F32" s="30">
        <f t="shared" si="2"/>
        <v>371.59999999999997</v>
      </c>
      <c r="G32" s="92" t="s">
        <v>166</v>
      </c>
      <c r="H32" s="46" t="s">
        <v>222</v>
      </c>
      <c r="I32" s="118" t="s">
        <v>119</v>
      </c>
    </row>
    <row r="33" spans="1:9" ht="63" customHeight="1" x14ac:dyDescent="0.25">
      <c r="A33" s="119" t="s">
        <v>9</v>
      </c>
      <c r="B33" s="93" t="s">
        <v>183</v>
      </c>
      <c r="C33" s="30">
        <v>64.2</v>
      </c>
      <c r="D33" s="30">
        <v>4.0999999999999996</v>
      </c>
      <c r="E33" s="30">
        <v>0</v>
      </c>
      <c r="F33" s="30">
        <f t="shared" si="2"/>
        <v>68.3</v>
      </c>
      <c r="G33" s="92" t="s">
        <v>167</v>
      </c>
      <c r="H33" s="46" t="s">
        <v>222</v>
      </c>
      <c r="I33" s="118" t="s">
        <v>119</v>
      </c>
    </row>
    <row r="34" spans="1:9" ht="87.75" customHeight="1" x14ac:dyDescent="0.25">
      <c r="A34" s="119" t="s">
        <v>9</v>
      </c>
      <c r="B34" s="93" t="s">
        <v>184</v>
      </c>
      <c r="C34" s="30">
        <v>78.8</v>
      </c>
      <c r="D34" s="30">
        <v>5.8</v>
      </c>
      <c r="E34" s="30">
        <v>0</v>
      </c>
      <c r="F34" s="30">
        <f t="shared" si="2"/>
        <v>84.6</v>
      </c>
      <c r="G34" s="92" t="s">
        <v>167</v>
      </c>
      <c r="H34" s="46" t="s">
        <v>222</v>
      </c>
      <c r="I34" s="118" t="s">
        <v>119</v>
      </c>
    </row>
    <row r="35" spans="1:9" ht="63" customHeight="1" x14ac:dyDescent="0.25">
      <c r="A35" s="119" t="s">
        <v>9</v>
      </c>
      <c r="B35" s="93" t="s">
        <v>19</v>
      </c>
      <c r="C35" s="30">
        <v>266.10000000000002</v>
      </c>
      <c r="D35" s="30">
        <v>14.3</v>
      </c>
      <c r="E35" s="30">
        <v>0</v>
      </c>
      <c r="F35" s="30">
        <f t="shared" si="2"/>
        <v>280.40000000000003</v>
      </c>
      <c r="G35" s="92" t="s">
        <v>168</v>
      </c>
      <c r="H35" s="46" t="s">
        <v>222</v>
      </c>
      <c r="I35" s="118" t="s">
        <v>119</v>
      </c>
    </row>
    <row r="36" spans="1:9" ht="63" customHeight="1" x14ac:dyDescent="0.25">
      <c r="A36" s="119" t="s">
        <v>9</v>
      </c>
      <c r="B36" s="93" t="s">
        <v>185</v>
      </c>
      <c r="C36" s="30">
        <v>110.9</v>
      </c>
      <c r="D36" s="30">
        <v>5.8</v>
      </c>
      <c r="E36" s="30">
        <v>0</v>
      </c>
      <c r="F36" s="30">
        <f t="shared" si="2"/>
        <v>116.7</v>
      </c>
      <c r="G36" s="92" t="s">
        <v>168</v>
      </c>
      <c r="H36" s="46" t="s">
        <v>222</v>
      </c>
      <c r="I36" s="118" t="s">
        <v>119</v>
      </c>
    </row>
    <row r="37" spans="1:9" ht="63.75" customHeight="1" x14ac:dyDescent="0.25">
      <c r="A37" s="119" t="s">
        <v>9</v>
      </c>
      <c r="B37" s="93" t="s">
        <v>186</v>
      </c>
      <c r="C37" s="30">
        <v>5000</v>
      </c>
      <c r="D37" s="30">
        <v>0</v>
      </c>
      <c r="E37" s="30">
        <v>0</v>
      </c>
      <c r="F37" s="30">
        <f t="shared" si="2"/>
        <v>5000</v>
      </c>
      <c r="G37" s="92" t="s">
        <v>168</v>
      </c>
      <c r="H37" s="46" t="s">
        <v>222</v>
      </c>
      <c r="I37" s="118" t="s">
        <v>119</v>
      </c>
    </row>
    <row r="38" spans="1:9" ht="126" customHeight="1" x14ac:dyDescent="0.25">
      <c r="A38" s="119" t="s">
        <v>9</v>
      </c>
      <c r="B38" s="93" t="s">
        <v>182</v>
      </c>
      <c r="C38" s="30">
        <v>52.1</v>
      </c>
      <c r="D38" s="30">
        <v>3.5</v>
      </c>
      <c r="E38" s="30">
        <v>0</v>
      </c>
      <c r="F38" s="30">
        <f t="shared" si="2"/>
        <v>55.6</v>
      </c>
      <c r="G38" s="92" t="s">
        <v>167</v>
      </c>
      <c r="H38" s="46" t="s">
        <v>222</v>
      </c>
      <c r="I38" s="118" t="s">
        <v>119</v>
      </c>
    </row>
    <row r="39" spans="1:9" ht="63" customHeight="1" x14ac:dyDescent="0.25">
      <c r="A39" s="119" t="s">
        <v>9</v>
      </c>
      <c r="B39" s="93" t="s">
        <v>187</v>
      </c>
      <c r="C39" s="30">
        <v>110</v>
      </c>
      <c r="D39" s="30">
        <v>20</v>
      </c>
      <c r="E39" s="30">
        <v>80</v>
      </c>
      <c r="F39" s="30">
        <f t="shared" si="2"/>
        <v>210</v>
      </c>
      <c r="G39" s="92" t="s">
        <v>166</v>
      </c>
      <c r="H39" s="46" t="s">
        <v>222</v>
      </c>
      <c r="I39" s="118" t="s">
        <v>119</v>
      </c>
    </row>
    <row r="40" spans="1:9" ht="107.45" customHeight="1" x14ac:dyDescent="0.25">
      <c r="A40" s="119" t="s">
        <v>9</v>
      </c>
      <c r="B40" s="93" t="s">
        <v>20</v>
      </c>
      <c r="C40" s="30">
        <v>110</v>
      </c>
      <c r="D40" s="30">
        <v>20</v>
      </c>
      <c r="E40" s="30">
        <v>80</v>
      </c>
      <c r="F40" s="30">
        <f t="shared" si="2"/>
        <v>210</v>
      </c>
      <c r="G40" s="92" t="s">
        <v>166</v>
      </c>
      <c r="H40" s="46" t="s">
        <v>222</v>
      </c>
      <c r="I40" s="118" t="s">
        <v>119</v>
      </c>
    </row>
    <row r="41" spans="1:9" ht="63" customHeight="1" x14ac:dyDescent="0.25">
      <c r="A41" s="119" t="s">
        <v>9</v>
      </c>
      <c r="B41" s="93" t="s">
        <v>21</v>
      </c>
      <c r="C41" s="30">
        <v>389.8</v>
      </c>
      <c r="D41" s="30">
        <v>20.8</v>
      </c>
      <c r="E41" s="30">
        <v>0</v>
      </c>
      <c r="F41" s="30">
        <f t="shared" si="2"/>
        <v>410.6</v>
      </c>
      <c r="G41" s="92" t="s">
        <v>168</v>
      </c>
      <c r="H41" s="46" t="s">
        <v>222</v>
      </c>
      <c r="I41" s="118" t="s">
        <v>119</v>
      </c>
    </row>
    <row r="42" spans="1:9" ht="63" customHeight="1" x14ac:dyDescent="0.25">
      <c r="A42" s="119" t="s">
        <v>9</v>
      </c>
      <c r="B42" s="93" t="s">
        <v>188</v>
      </c>
      <c r="C42" s="30">
        <v>39.700000000000003</v>
      </c>
      <c r="D42" s="30">
        <v>2.2999999999999998</v>
      </c>
      <c r="E42" s="30">
        <v>0</v>
      </c>
      <c r="F42" s="30">
        <f t="shared" si="2"/>
        <v>42</v>
      </c>
      <c r="G42" s="92" t="s">
        <v>168</v>
      </c>
      <c r="H42" s="46" t="s">
        <v>222</v>
      </c>
      <c r="I42" s="118" t="s">
        <v>119</v>
      </c>
    </row>
    <row r="43" spans="1:9" ht="107.45" customHeight="1" x14ac:dyDescent="0.25">
      <c r="A43" s="119" t="s">
        <v>9</v>
      </c>
      <c r="B43" s="93" t="s">
        <v>189</v>
      </c>
      <c r="C43" s="30">
        <v>51.6</v>
      </c>
      <c r="D43" s="30">
        <v>2.9</v>
      </c>
      <c r="E43" s="30">
        <v>0</v>
      </c>
      <c r="F43" s="30">
        <f t="shared" si="2"/>
        <v>54.5</v>
      </c>
      <c r="G43" s="92" t="s">
        <v>168</v>
      </c>
      <c r="H43" s="46" t="s">
        <v>222</v>
      </c>
      <c r="I43" s="118" t="s">
        <v>119</v>
      </c>
    </row>
    <row r="44" spans="1:9" ht="63" customHeight="1" x14ac:dyDescent="0.25">
      <c r="A44" s="119" t="s">
        <v>9</v>
      </c>
      <c r="B44" s="93" t="s">
        <v>190</v>
      </c>
      <c r="C44" s="30">
        <v>8000</v>
      </c>
      <c r="D44" s="30">
        <v>0</v>
      </c>
      <c r="E44" s="30">
        <v>0</v>
      </c>
      <c r="F44" s="30">
        <f t="shared" si="2"/>
        <v>8000</v>
      </c>
      <c r="G44" s="92" t="s">
        <v>168</v>
      </c>
      <c r="H44" s="46" t="s">
        <v>222</v>
      </c>
      <c r="I44" s="118" t="s">
        <v>119</v>
      </c>
    </row>
    <row r="45" spans="1:9" ht="63" customHeight="1" x14ac:dyDescent="0.25">
      <c r="A45" s="119" t="s">
        <v>9</v>
      </c>
      <c r="B45" s="93" t="s">
        <v>191</v>
      </c>
      <c r="C45" s="30">
        <v>210</v>
      </c>
      <c r="D45" s="30">
        <v>90</v>
      </c>
      <c r="E45" s="30">
        <v>0</v>
      </c>
      <c r="F45" s="30">
        <f t="shared" si="2"/>
        <v>300</v>
      </c>
      <c r="G45" s="92" t="s">
        <v>167</v>
      </c>
      <c r="H45" s="46" t="s">
        <v>222</v>
      </c>
      <c r="I45" s="118" t="s">
        <v>119</v>
      </c>
    </row>
    <row r="46" spans="1:9" ht="63" customHeight="1" x14ac:dyDescent="0.25">
      <c r="A46" s="119" t="s">
        <v>9</v>
      </c>
      <c r="B46" s="93" t="s">
        <v>22</v>
      </c>
      <c r="C46" s="30">
        <v>106.2</v>
      </c>
      <c r="D46" s="30">
        <v>11.7</v>
      </c>
      <c r="E46" s="30">
        <v>0</v>
      </c>
      <c r="F46" s="30">
        <f t="shared" si="2"/>
        <v>117.9</v>
      </c>
      <c r="G46" s="92" t="s">
        <v>23</v>
      </c>
      <c r="H46" s="93" t="s">
        <v>222</v>
      </c>
      <c r="I46" s="118" t="s">
        <v>119</v>
      </c>
    </row>
    <row r="47" spans="1:9" ht="63" customHeight="1" x14ac:dyDescent="0.25">
      <c r="A47" s="119" t="s">
        <v>9</v>
      </c>
      <c r="B47" s="93" t="s">
        <v>252</v>
      </c>
      <c r="C47" s="30">
        <v>250</v>
      </c>
      <c r="D47" s="30">
        <v>50</v>
      </c>
      <c r="E47" s="30">
        <v>0</v>
      </c>
      <c r="F47" s="30">
        <f t="shared" si="2"/>
        <v>300</v>
      </c>
      <c r="G47" s="92" t="s">
        <v>165</v>
      </c>
      <c r="H47" s="93" t="s">
        <v>222</v>
      </c>
      <c r="I47" s="118" t="s">
        <v>119</v>
      </c>
    </row>
    <row r="48" spans="1:9" ht="95.45" customHeight="1" x14ac:dyDescent="0.25">
      <c r="A48" s="119" t="s">
        <v>9</v>
      </c>
      <c r="B48" s="93" t="s">
        <v>192</v>
      </c>
      <c r="C48" s="30">
        <v>10000</v>
      </c>
      <c r="D48" s="30">
        <v>0</v>
      </c>
      <c r="E48" s="30">
        <v>0</v>
      </c>
      <c r="F48" s="30">
        <f t="shared" si="2"/>
        <v>10000</v>
      </c>
      <c r="G48" s="92" t="s">
        <v>165</v>
      </c>
      <c r="H48" s="93" t="s">
        <v>222</v>
      </c>
      <c r="I48" s="118" t="s">
        <v>119</v>
      </c>
    </row>
    <row r="49" spans="1:11" ht="63" customHeight="1" x14ac:dyDescent="0.25">
      <c r="A49" s="119" t="s">
        <v>9</v>
      </c>
      <c r="B49" s="93" t="s">
        <v>193</v>
      </c>
      <c r="C49" s="30">
        <v>35</v>
      </c>
      <c r="D49" s="30">
        <v>5</v>
      </c>
      <c r="E49" s="30">
        <v>0</v>
      </c>
      <c r="F49" s="30">
        <f t="shared" si="2"/>
        <v>40</v>
      </c>
      <c r="G49" s="92" t="s">
        <v>166</v>
      </c>
      <c r="H49" s="93" t="s">
        <v>222</v>
      </c>
      <c r="I49" s="118" t="s">
        <v>119</v>
      </c>
    </row>
    <row r="50" spans="1:11" ht="95.45" customHeight="1" x14ac:dyDescent="0.25">
      <c r="A50" s="119" t="s">
        <v>9</v>
      </c>
      <c r="B50" s="93" t="s">
        <v>25</v>
      </c>
      <c r="C50" s="30">
        <v>28</v>
      </c>
      <c r="D50" s="30">
        <v>4.8</v>
      </c>
      <c r="E50" s="30">
        <v>7.2</v>
      </c>
      <c r="F50" s="30">
        <f t="shared" si="2"/>
        <v>40</v>
      </c>
      <c r="G50" s="92" t="s">
        <v>170</v>
      </c>
      <c r="H50" s="93" t="s">
        <v>222</v>
      </c>
      <c r="I50" s="118" t="s">
        <v>119</v>
      </c>
    </row>
    <row r="51" spans="1:11" ht="63" customHeight="1" x14ac:dyDescent="0.25">
      <c r="A51" s="119" t="s">
        <v>9</v>
      </c>
      <c r="B51" s="93" t="s">
        <v>26</v>
      </c>
      <c r="C51" s="30">
        <v>291.7</v>
      </c>
      <c r="D51" s="30">
        <v>19.8</v>
      </c>
      <c r="E51" s="30">
        <v>0</v>
      </c>
      <c r="F51" s="30">
        <f t="shared" si="2"/>
        <v>311.5</v>
      </c>
      <c r="G51" s="92" t="s">
        <v>173</v>
      </c>
      <c r="H51" s="93" t="s">
        <v>222</v>
      </c>
      <c r="I51" s="118" t="s">
        <v>119</v>
      </c>
    </row>
    <row r="52" spans="1:11" ht="94.5" customHeight="1" x14ac:dyDescent="0.25">
      <c r="A52" s="119" t="s">
        <v>9</v>
      </c>
      <c r="B52" s="93" t="s">
        <v>27</v>
      </c>
      <c r="C52" s="30">
        <v>1900.7</v>
      </c>
      <c r="D52" s="30">
        <v>398</v>
      </c>
      <c r="E52" s="30">
        <v>0</v>
      </c>
      <c r="F52" s="30">
        <f t="shared" si="2"/>
        <v>2298.6999999999998</v>
      </c>
      <c r="G52" s="92" t="s">
        <v>4</v>
      </c>
      <c r="H52" s="93" t="s">
        <v>222</v>
      </c>
      <c r="I52" s="118" t="s">
        <v>119</v>
      </c>
    </row>
    <row r="53" spans="1:11" s="5" customFormat="1" ht="94.5" customHeight="1" x14ac:dyDescent="0.25">
      <c r="A53" s="119" t="s">
        <v>9</v>
      </c>
      <c r="B53" s="93" t="s">
        <v>28</v>
      </c>
      <c r="C53" s="30">
        <v>2276.8000000000002</v>
      </c>
      <c r="D53" s="30">
        <v>1357</v>
      </c>
      <c r="E53" s="30">
        <v>0</v>
      </c>
      <c r="F53" s="30">
        <f t="shared" si="2"/>
        <v>3633.8</v>
      </c>
      <c r="G53" s="92" t="s">
        <v>173</v>
      </c>
      <c r="H53" s="93" t="s">
        <v>222</v>
      </c>
      <c r="I53" s="118" t="s">
        <v>119</v>
      </c>
      <c r="J53" s="66"/>
      <c r="K53" s="66"/>
    </row>
    <row r="54" spans="1:11" ht="78.75" customHeight="1" x14ac:dyDescent="0.25">
      <c r="A54" s="119" t="s">
        <v>9</v>
      </c>
      <c r="B54" s="93" t="s">
        <v>29</v>
      </c>
      <c r="C54" s="30">
        <v>2900</v>
      </c>
      <c r="D54" s="30">
        <v>350</v>
      </c>
      <c r="E54" s="30">
        <v>0</v>
      </c>
      <c r="F54" s="30">
        <f t="shared" si="2"/>
        <v>3250</v>
      </c>
      <c r="G54" s="92" t="s">
        <v>13</v>
      </c>
      <c r="H54" s="93" t="s">
        <v>222</v>
      </c>
      <c r="I54" s="118" t="s">
        <v>119</v>
      </c>
    </row>
    <row r="55" spans="1:11" ht="110.25" customHeight="1" x14ac:dyDescent="0.25">
      <c r="A55" s="119" t="s">
        <v>9</v>
      </c>
      <c r="B55" s="93" t="s">
        <v>30</v>
      </c>
      <c r="C55" s="30">
        <v>209.4</v>
      </c>
      <c r="D55" s="30">
        <v>11.1</v>
      </c>
      <c r="E55" s="30">
        <v>0</v>
      </c>
      <c r="F55" s="30">
        <f t="shared" si="2"/>
        <v>220.5</v>
      </c>
      <c r="G55" s="92" t="s">
        <v>178</v>
      </c>
      <c r="H55" s="93" t="s">
        <v>222</v>
      </c>
      <c r="I55" s="118" t="s">
        <v>119</v>
      </c>
    </row>
    <row r="56" spans="1:11" s="5" customFormat="1" ht="94.5" customHeight="1" x14ac:dyDescent="0.25">
      <c r="A56" s="119" t="s">
        <v>9</v>
      </c>
      <c r="B56" s="93" t="s">
        <v>31</v>
      </c>
      <c r="C56" s="30">
        <v>37.299999999999997</v>
      </c>
      <c r="D56" s="30">
        <v>4.7</v>
      </c>
      <c r="E56" s="30">
        <v>0</v>
      </c>
      <c r="F56" s="30">
        <f t="shared" si="2"/>
        <v>42</v>
      </c>
      <c r="G56" s="92" t="s">
        <v>174</v>
      </c>
      <c r="H56" s="93" t="s">
        <v>222</v>
      </c>
      <c r="I56" s="118" t="s">
        <v>119</v>
      </c>
      <c r="J56" s="66"/>
      <c r="K56" s="66"/>
    </row>
    <row r="57" spans="1:11" ht="63" customHeight="1" x14ac:dyDescent="0.25">
      <c r="A57" s="119" t="s">
        <v>9</v>
      </c>
      <c r="B57" s="93" t="s">
        <v>32</v>
      </c>
      <c r="C57" s="30">
        <v>0</v>
      </c>
      <c r="D57" s="30">
        <v>10</v>
      </c>
      <c r="E57" s="30">
        <v>0</v>
      </c>
      <c r="F57" s="30">
        <f t="shared" si="2"/>
        <v>10</v>
      </c>
      <c r="G57" s="92" t="s">
        <v>174</v>
      </c>
      <c r="H57" s="93" t="s">
        <v>222</v>
      </c>
      <c r="I57" s="118" t="s">
        <v>119</v>
      </c>
    </row>
    <row r="58" spans="1:11" ht="63" customHeight="1" x14ac:dyDescent="0.25">
      <c r="A58" s="119" t="s">
        <v>9</v>
      </c>
      <c r="B58" s="93" t="s">
        <v>33</v>
      </c>
      <c r="C58" s="30">
        <v>0</v>
      </c>
      <c r="D58" s="30">
        <v>0</v>
      </c>
      <c r="E58" s="30">
        <v>40000</v>
      </c>
      <c r="F58" s="30">
        <f t="shared" si="2"/>
        <v>40000</v>
      </c>
      <c r="G58" s="92" t="s">
        <v>173</v>
      </c>
      <c r="H58" s="93" t="s">
        <v>222</v>
      </c>
      <c r="I58" s="118" t="s">
        <v>119</v>
      </c>
    </row>
    <row r="59" spans="1:11" ht="63" customHeight="1" x14ac:dyDescent="0.25">
      <c r="A59" s="119" t="s">
        <v>9</v>
      </c>
      <c r="B59" s="93" t="s">
        <v>253</v>
      </c>
      <c r="C59" s="30">
        <v>450</v>
      </c>
      <c r="D59" s="30">
        <v>0</v>
      </c>
      <c r="E59" s="30">
        <v>0</v>
      </c>
      <c r="F59" s="30">
        <f t="shared" si="2"/>
        <v>450</v>
      </c>
      <c r="G59" s="92" t="s">
        <v>225</v>
      </c>
      <c r="H59" s="93" t="s">
        <v>222</v>
      </c>
      <c r="I59" s="118" t="s">
        <v>119</v>
      </c>
    </row>
    <row r="60" spans="1:11" ht="63" customHeight="1" x14ac:dyDescent="0.25">
      <c r="A60" s="119" t="s">
        <v>9</v>
      </c>
      <c r="B60" s="93" t="s">
        <v>254</v>
      </c>
      <c r="C60" s="30">
        <v>2090</v>
      </c>
      <c r="D60" s="30">
        <v>110</v>
      </c>
      <c r="E60" s="30">
        <v>0</v>
      </c>
      <c r="F60" s="30">
        <f t="shared" si="2"/>
        <v>2200</v>
      </c>
      <c r="G60" s="92" t="s">
        <v>4</v>
      </c>
      <c r="H60" s="93" t="s">
        <v>222</v>
      </c>
      <c r="I60" s="118" t="s">
        <v>119</v>
      </c>
    </row>
    <row r="61" spans="1:11" s="91" customFormat="1" ht="63" customHeight="1" x14ac:dyDescent="0.25">
      <c r="A61" s="119" t="s">
        <v>9</v>
      </c>
      <c r="B61" s="93" t="s">
        <v>419</v>
      </c>
      <c r="C61" s="30">
        <v>0</v>
      </c>
      <c r="D61" s="30">
        <v>0</v>
      </c>
      <c r="E61" s="30">
        <v>5525.16</v>
      </c>
      <c r="F61" s="30">
        <f t="shared" si="2"/>
        <v>5525.16</v>
      </c>
      <c r="G61" s="92" t="s">
        <v>1</v>
      </c>
      <c r="H61" s="93" t="s">
        <v>420</v>
      </c>
      <c r="I61" s="118" t="s">
        <v>237</v>
      </c>
      <c r="J61" s="66"/>
      <c r="K61" s="66"/>
    </row>
    <row r="62" spans="1:11" ht="78.75" customHeight="1" x14ac:dyDescent="0.25">
      <c r="A62" s="78" t="s">
        <v>122</v>
      </c>
      <c r="B62" s="29" t="s">
        <v>123</v>
      </c>
      <c r="C62" s="37">
        <v>0</v>
      </c>
      <c r="D62" s="37">
        <v>2.5</v>
      </c>
      <c r="E62" s="37">
        <v>0</v>
      </c>
      <c r="F62" s="37">
        <f>C62+D62+E62</f>
        <v>2.5</v>
      </c>
      <c r="G62" s="57" t="s">
        <v>173</v>
      </c>
      <c r="H62" s="29" t="s">
        <v>255</v>
      </c>
      <c r="I62" s="47" t="s">
        <v>238</v>
      </c>
    </row>
    <row r="63" spans="1:11" ht="94.5" customHeight="1" x14ac:dyDescent="0.25">
      <c r="A63" s="28" t="s">
        <v>122</v>
      </c>
      <c r="B63" s="29" t="s">
        <v>124</v>
      </c>
      <c r="C63" s="37">
        <v>0</v>
      </c>
      <c r="D63" s="37">
        <v>4.5</v>
      </c>
      <c r="E63" s="37">
        <v>0</v>
      </c>
      <c r="F63" s="37">
        <f t="shared" ref="F63:F90" si="3">C63+D63+E63</f>
        <v>4.5</v>
      </c>
      <c r="G63" s="57" t="s">
        <v>1</v>
      </c>
      <c r="H63" s="29" t="s">
        <v>224</v>
      </c>
      <c r="I63" s="47" t="s">
        <v>238</v>
      </c>
    </row>
    <row r="64" spans="1:11" ht="94.5" customHeight="1" x14ac:dyDescent="0.25">
      <c r="A64" s="28" t="s">
        <v>122</v>
      </c>
      <c r="B64" s="29" t="s">
        <v>125</v>
      </c>
      <c r="C64" s="37">
        <v>0</v>
      </c>
      <c r="D64" s="37">
        <v>8</v>
      </c>
      <c r="E64" s="37">
        <v>0</v>
      </c>
      <c r="F64" s="37">
        <f t="shared" si="3"/>
        <v>8</v>
      </c>
      <c r="G64" s="57" t="s">
        <v>173</v>
      </c>
      <c r="H64" s="29" t="s">
        <v>224</v>
      </c>
      <c r="I64" s="47" t="s">
        <v>238</v>
      </c>
    </row>
    <row r="65" spans="1:9" ht="82.5" customHeight="1" x14ac:dyDescent="0.25">
      <c r="A65" s="28" t="s">
        <v>122</v>
      </c>
      <c r="B65" s="29" t="s">
        <v>126</v>
      </c>
      <c r="C65" s="37">
        <v>0</v>
      </c>
      <c r="D65" s="37">
        <v>2.2000000000000002</v>
      </c>
      <c r="E65" s="37">
        <v>0</v>
      </c>
      <c r="F65" s="37">
        <f t="shared" si="3"/>
        <v>2.2000000000000002</v>
      </c>
      <c r="G65" s="57" t="s">
        <v>170</v>
      </c>
      <c r="H65" s="29" t="s">
        <v>224</v>
      </c>
      <c r="I65" s="47" t="s">
        <v>238</v>
      </c>
    </row>
    <row r="66" spans="1:9" ht="84" customHeight="1" x14ac:dyDescent="0.25">
      <c r="A66" s="28" t="s">
        <v>122</v>
      </c>
      <c r="B66" s="29" t="s">
        <v>127</v>
      </c>
      <c r="C66" s="37">
        <v>0</v>
      </c>
      <c r="D66" s="37">
        <v>3.2</v>
      </c>
      <c r="E66" s="37">
        <v>0</v>
      </c>
      <c r="F66" s="37">
        <f t="shared" si="3"/>
        <v>3.2</v>
      </c>
      <c r="G66" s="57" t="s">
        <v>173</v>
      </c>
      <c r="H66" s="29" t="s">
        <v>224</v>
      </c>
      <c r="I66" s="47" t="s">
        <v>238</v>
      </c>
    </row>
    <row r="67" spans="1:9" ht="126" customHeight="1" x14ac:dyDescent="0.25">
      <c r="A67" s="28" t="s">
        <v>122</v>
      </c>
      <c r="B67" s="29" t="s">
        <v>128</v>
      </c>
      <c r="C67" s="37">
        <v>0</v>
      </c>
      <c r="D67" s="37">
        <v>7</v>
      </c>
      <c r="E67" s="37">
        <v>0</v>
      </c>
      <c r="F67" s="37">
        <f t="shared" si="3"/>
        <v>7</v>
      </c>
      <c r="G67" s="57" t="s">
        <v>173</v>
      </c>
      <c r="H67" s="29" t="s">
        <v>255</v>
      </c>
      <c r="I67" s="47" t="s">
        <v>239</v>
      </c>
    </row>
    <row r="68" spans="1:9" ht="94.5" customHeight="1" x14ac:dyDescent="0.25">
      <c r="A68" s="28" t="s">
        <v>122</v>
      </c>
      <c r="B68" s="29" t="s">
        <v>172</v>
      </c>
      <c r="C68" s="37">
        <v>0</v>
      </c>
      <c r="D68" s="37">
        <v>6.44</v>
      </c>
      <c r="E68" s="37">
        <v>0</v>
      </c>
      <c r="F68" s="37">
        <f t="shared" si="3"/>
        <v>6.44</v>
      </c>
      <c r="G68" s="57" t="s">
        <v>1</v>
      </c>
      <c r="H68" s="29" t="s">
        <v>255</v>
      </c>
      <c r="I68" s="47" t="s">
        <v>105</v>
      </c>
    </row>
    <row r="69" spans="1:9" ht="103.5" customHeight="1" x14ac:dyDescent="0.25">
      <c r="A69" s="28" t="s">
        <v>122</v>
      </c>
      <c r="B69" s="29" t="s">
        <v>129</v>
      </c>
      <c r="C69" s="37">
        <v>0</v>
      </c>
      <c r="D69" s="37">
        <v>16.7</v>
      </c>
      <c r="E69" s="37">
        <v>0</v>
      </c>
      <c r="F69" s="37">
        <f t="shared" si="3"/>
        <v>16.7</v>
      </c>
      <c r="G69" s="57" t="s">
        <v>178</v>
      </c>
      <c r="H69" s="29" t="s">
        <v>224</v>
      </c>
      <c r="I69" s="47" t="s">
        <v>241</v>
      </c>
    </row>
    <row r="70" spans="1:9" ht="94.5" customHeight="1" x14ac:dyDescent="0.25">
      <c r="A70" s="28" t="s">
        <v>122</v>
      </c>
      <c r="B70" s="29" t="s">
        <v>130</v>
      </c>
      <c r="C70" s="37">
        <v>0</v>
      </c>
      <c r="D70" s="37">
        <v>18.399999999999999</v>
      </c>
      <c r="E70" s="37">
        <v>0</v>
      </c>
      <c r="F70" s="37">
        <f t="shared" si="3"/>
        <v>18.399999999999999</v>
      </c>
      <c r="G70" s="57" t="s">
        <v>171</v>
      </c>
      <c r="H70" s="29" t="s">
        <v>255</v>
      </c>
      <c r="I70" s="47" t="s">
        <v>239</v>
      </c>
    </row>
    <row r="71" spans="1:9" ht="110.25" customHeight="1" x14ac:dyDescent="0.25">
      <c r="A71" s="28" t="s">
        <v>122</v>
      </c>
      <c r="B71" s="29" t="s">
        <v>164</v>
      </c>
      <c r="C71" s="37">
        <v>0</v>
      </c>
      <c r="D71" s="37">
        <v>25.59</v>
      </c>
      <c r="E71" s="37">
        <v>0</v>
      </c>
      <c r="F71" s="37">
        <f t="shared" si="3"/>
        <v>25.59</v>
      </c>
      <c r="G71" s="57" t="s">
        <v>166</v>
      </c>
      <c r="H71" s="29" t="s">
        <v>255</v>
      </c>
      <c r="I71" s="47" t="s">
        <v>105</v>
      </c>
    </row>
    <row r="72" spans="1:9" ht="110.25" customHeight="1" x14ac:dyDescent="0.25">
      <c r="A72" s="28" t="s">
        <v>122</v>
      </c>
      <c r="B72" s="29" t="s">
        <v>131</v>
      </c>
      <c r="C72" s="37">
        <v>0</v>
      </c>
      <c r="D72" s="37">
        <v>33.9</v>
      </c>
      <c r="E72" s="37">
        <v>0</v>
      </c>
      <c r="F72" s="37">
        <f t="shared" si="3"/>
        <v>33.9</v>
      </c>
      <c r="G72" s="57" t="s">
        <v>165</v>
      </c>
      <c r="H72" s="29" t="s">
        <v>255</v>
      </c>
      <c r="I72" s="47" t="s">
        <v>239</v>
      </c>
    </row>
    <row r="73" spans="1:9" ht="110.25" customHeight="1" x14ac:dyDescent="0.25">
      <c r="A73" s="28" t="s">
        <v>122</v>
      </c>
      <c r="B73" s="29" t="s">
        <v>163</v>
      </c>
      <c r="C73" s="37">
        <v>0</v>
      </c>
      <c r="D73" s="37">
        <v>28.34</v>
      </c>
      <c r="E73" s="37">
        <v>0</v>
      </c>
      <c r="F73" s="37">
        <f t="shared" si="3"/>
        <v>28.34</v>
      </c>
      <c r="G73" s="57" t="s">
        <v>167</v>
      </c>
      <c r="H73" s="29" t="s">
        <v>255</v>
      </c>
      <c r="I73" s="47" t="s">
        <v>239</v>
      </c>
    </row>
    <row r="74" spans="1:9" ht="126" customHeight="1" x14ac:dyDescent="0.25">
      <c r="A74" s="28" t="s">
        <v>122</v>
      </c>
      <c r="B74" s="29" t="s">
        <v>132</v>
      </c>
      <c r="C74" s="37">
        <v>0</v>
      </c>
      <c r="D74" s="37">
        <v>29.99</v>
      </c>
      <c r="E74" s="37">
        <v>0</v>
      </c>
      <c r="F74" s="37">
        <f t="shared" si="3"/>
        <v>29.99</v>
      </c>
      <c r="G74" s="57" t="s">
        <v>168</v>
      </c>
      <c r="H74" s="29" t="s">
        <v>255</v>
      </c>
      <c r="I74" s="47" t="s">
        <v>105</v>
      </c>
    </row>
    <row r="75" spans="1:9" ht="94.5" customHeight="1" x14ac:dyDescent="0.25">
      <c r="A75" s="28" t="s">
        <v>122</v>
      </c>
      <c r="B75" s="29" t="s">
        <v>169</v>
      </c>
      <c r="C75" s="37">
        <v>0</v>
      </c>
      <c r="D75" s="37">
        <v>13.7</v>
      </c>
      <c r="E75" s="37">
        <v>0</v>
      </c>
      <c r="F75" s="37">
        <f t="shared" si="3"/>
        <v>13.7</v>
      </c>
      <c r="G75" s="57" t="s">
        <v>170</v>
      </c>
      <c r="H75" s="29" t="s">
        <v>255</v>
      </c>
      <c r="I75" s="47" t="s">
        <v>239</v>
      </c>
    </row>
    <row r="76" spans="1:9" ht="110.25" customHeight="1" x14ac:dyDescent="0.25">
      <c r="A76" s="28" t="s">
        <v>122</v>
      </c>
      <c r="B76" s="29" t="s">
        <v>133</v>
      </c>
      <c r="C76" s="37">
        <v>0</v>
      </c>
      <c r="D76" s="37">
        <v>55</v>
      </c>
      <c r="E76" s="37">
        <v>0</v>
      </c>
      <c r="F76" s="37">
        <f t="shared" si="3"/>
        <v>55</v>
      </c>
      <c r="G76" s="57" t="s">
        <v>168</v>
      </c>
      <c r="H76" s="29" t="s">
        <v>255</v>
      </c>
      <c r="I76" s="47" t="s">
        <v>239</v>
      </c>
    </row>
    <row r="77" spans="1:9" ht="94.5" customHeight="1" x14ac:dyDescent="0.25">
      <c r="A77" s="28" t="s">
        <v>122</v>
      </c>
      <c r="B77" s="29" t="s">
        <v>134</v>
      </c>
      <c r="C77" s="37">
        <v>0</v>
      </c>
      <c r="D77" s="37">
        <v>0</v>
      </c>
      <c r="E77" s="37">
        <v>12440</v>
      </c>
      <c r="F77" s="37">
        <f t="shared" si="3"/>
        <v>12440</v>
      </c>
      <c r="G77" s="57" t="s">
        <v>166</v>
      </c>
      <c r="H77" s="29" t="s">
        <v>224</v>
      </c>
      <c r="I77" s="47" t="s">
        <v>364</v>
      </c>
    </row>
    <row r="78" spans="1:9" ht="63" customHeight="1" x14ac:dyDescent="0.25">
      <c r="A78" s="28" t="s">
        <v>122</v>
      </c>
      <c r="B78" s="29" t="s">
        <v>366</v>
      </c>
      <c r="C78" s="37">
        <v>0</v>
      </c>
      <c r="D78" s="37">
        <v>0</v>
      </c>
      <c r="E78" s="37">
        <v>900</v>
      </c>
      <c r="F78" s="37">
        <f t="shared" si="3"/>
        <v>900</v>
      </c>
      <c r="G78" s="57" t="s">
        <v>1</v>
      </c>
      <c r="H78" s="29" t="s">
        <v>415</v>
      </c>
      <c r="I78" s="47" t="s">
        <v>235</v>
      </c>
    </row>
    <row r="79" spans="1:9" ht="94.5" customHeight="1" x14ac:dyDescent="0.25">
      <c r="A79" s="28" t="s">
        <v>122</v>
      </c>
      <c r="B79" s="29" t="s">
        <v>135</v>
      </c>
      <c r="C79" s="37">
        <v>0</v>
      </c>
      <c r="D79" s="37">
        <v>0</v>
      </c>
      <c r="E79" s="37">
        <v>70</v>
      </c>
      <c r="F79" s="37">
        <f t="shared" si="3"/>
        <v>70</v>
      </c>
      <c r="G79" s="57" t="s">
        <v>173</v>
      </c>
      <c r="H79" s="29" t="s">
        <v>224</v>
      </c>
      <c r="I79" s="47" t="s">
        <v>235</v>
      </c>
    </row>
    <row r="80" spans="1:9" ht="94.5" customHeight="1" x14ac:dyDescent="0.25">
      <c r="A80" s="28" t="s">
        <v>122</v>
      </c>
      <c r="B80" s="29" t="s">
        <v>416</v>
      </c>
      <c r="C80" s="37">
        <v>0</v>
      </c>
      <c r="D80" s="37">
        <v>0</v>
      </c>
      <c r="E80" s="37">
        <v>6000</v>
      </c>
      <c r="F80" s="37">
        <f t="shared" si="3"/>
        <v>6000</v>
      </c>
      <c r="G80" s="57" t="s">
        <v>170</v>
      </c>
      <c r="H80" s="29" t="s">
        <v>224</v>
      </c>
      <c r="I80" s="47" t="s">
        <v>117</v>
      </c>
    </row>
    <row r="81" spans="1:11" ht="94.5" customHeight="1" x14ac:dyDescent="0.25">
      <c r="A81" s="28" t="s">
        <v>122</v>
      </c>
      <c r="B81" s="29" t="s">
        <v>256</v>
      </c>
      <c r="C81" s="37">
        <v>0</v>
      </c>
      <c r="D81" s="37">
        <v>0</v>
      </c>
      <c r="E81" s="37">
        <v>4800</v>
      </c>
      <c r="F81" s="37">
        <f t="shared" si="3"/>
        <v>4800</v>
      </c>
      <c r="G81" s="57" t="s">
        <v>173</v>
      </c>
      <c r="H81" s="29" t="s">
        <v>224</v>
      </c>
      <c r="I81" s="47" t="s">
        <v>242</v>
      </c>
    </row>
    <row r="82" spans="1:11" ht="94.5" customHeight="1" x14ac:dyDescent="0.25">
      <c r="A82" s="28" t="s">
        <v>122</v>
      </c>
      <c r="B82" s="29" t="s">
        <v>257</v>
      </c>
      <c r="C82" s="37">
        <v>0</v>
      </c>
      <c r="D82" s="37">
        <v>0</v>
      </c>
      <c r="E82" s="37">
        <v>4800</v>
      </c>
      <c r="F82" s="37">
        <f t="shared" si="3"/>
        <v>4800</v>
      </c>
      <c r="G82" s="57" t="s">
        <v>170</v>
      </c>
      <c r="H82" s="29" t="s">
        <v>224</v>
      </c>
      <c r="I82" s="47" t="s">
        <v>242</v>
      </c>
    </row>
    <row r="83" spans="1:11" ht="94.5" customHeight="1" x14ac:dyDescent="0.25">
      <c r="A83" s="28" t="s">
        <v>122</v>
      </c>
      <c r="B83" s="29" t="s">
        <v>413</v>
      </c>
      <c r="C83" s="37">
        <v>0</v>
      </c>
      <c r="D83" s="37">
        <v>0</v>
      </c>
      <c r="E83" s="37">
        <v>6000</v>
      </c>
      <c r="F83" s="37">
        <f t="shared" si="3"/>
        <v>6000</v>
      </c>
      <c r="G83" s="57" t="s">
        <v>165</v>
      </c>
      <c r="H83" s="29" t="s">
        <v>224</v>
      </c>
      <c r="I83" s="47" t="s">
        <v>243</v>
      </c>
    </row>
    <row r="84" spans="1:11" ht="94.5" customHeight="1" x14ac:dyDescent="0.25">
      <c r="A84" s="28" t="s">
        <v>122</v>
      </c>
      <c r="B84" s="29" t="s">
        <v>410</v>
      </c>
      <c r="C84" s="37">
        <v>0</v>
      </c>
      <c r="D84" s="37">
        <v>0</v>
      </c>
      <c r="E84" s="37">
        <v>28600</v>
      </c>
      <c r="F84" s="37">
        <v>28600</v>
      </c>
      <c r="G84" s="100" t="s">
        <v>1</v>
      </c>
      <c r="H84" s="29" t="s">
        <v>224</v>
      </c>
      <c r="I84" s="47" t="s">
        <v>195</v>
      </c>
    </row>
    <row r="85" spans="1:11" ht="94.5" customHeight="1" x14ac:dyDescent="0.25">
      <c r="A85" s="28" t="s">
        <v>122</v>
      </c>
      <c r="B85" s="29" t="s">
        <v>214</v>
      </c>
      <c r="C85" s="37">
        <v>0</v>
      </c>
      <c r="D85" s="37">
        <v>0</v>
      </c>
      <c r="E85" s="37">
        <v>850</v>
      </c>
      <c r="F85" s="37">
        <f t="shared" si="3"/>
        <v>850</v>
      </c>
      <c r="G85" s="57" t="s">
        <v>174</v>
      </c>
      <c r="H85" s="29" t="s">
        <v>224</v>
      </c>
      <c r="I85" s="47" t="s">
        <v>119</v>
      </c>
    </row>
    <row r="86" spans="1:11" ht="94.5" customHeight="1" x14ac:dyDescent="0.25">
      <c r="A86" s="28" t="s">
        <v>122</v>
      </c>
      <c r="B86" s="29" t="s">
        <v>400</v>
      </c>
      <c r="C86" s="37">
        <v>0</v>
      </c>
      <c r="D86" s="37">
        <v>0</v>
      </c>
      <c r="E86" s="37">
        <v>10000</v>
      </c>
      <c r="F86" s="37">
        <f t="shared" si="3"/>
        <v>10000</v>
      </c>
      <c r="G86" s="57" t="s">
        <v>1</v>
      </c>
      <c r="H86" s="29" t="s">
        <v>224</v>
      </c>
      <c r="I86" s="47" t="s">
        <v>365</v>
      </c>
    </row>
    <row r="87" spans="1:11" ht="94.5" customHeight="1" x14ac:dyDescent="0.25">
      <c r="A87" s="28" t="s">
        <v>122</v>
      </c>
      <c r="B87" s="29" t="s">
        <v>175</v>
      </c>
      <c r="C87" s="37">
        <v>0</v>
      </c>
      <c r="D87" s="37">
        <v>0</v>
      </c>
      <c r="E87" s="37">
        <v>12000</v>
      </c>
      <c r="F87" s="37">
        <f t="shared" si="3"/>
        <v>12000</v>
      </c>
      <c r="G87" s="57" t="s">
        <v>174</v>
      </c>
      <c r="H87" s="29" t="s">
        <v>224</v>
      </c>
      <c r="I87" s="47" t="s">
        <v>244</v>
      </c>
    </row>
    <row r="88" spans="1:11" ht="84" customHeight="1" x14ac:dyDescent="0.25">
      <c r="A88" s="28" t="s">
        <v>122</v>
      </c>
      <c r="B88" s="29" t="s">
        <v>213</v>
      </c>
      <c r="C88" s="37">
        <v>0</v>
      </c>
      <c r="D88" s="37">
        <v>500</v>
      </c>
      <c r="E88" s="37">
        <v>0</v>
      </c>
      <c r="F88" s="37">
        <f t="shared" si="3"/>
        <v>500</v>
      </c>
      <c r="G88" s="57" t="s">
        <v>173</v>
      </c>
      <c r="H88" s="29" t="s">
        <v>224</v>
      </c>
      <c r="I88" s="47" t="s">
        <v>235</v>
      </c>
    </row>
    <row r="89" spans="1:11" ht="63" customHeight="1" x14ac:dyDescent="0.25">
      <c r="A89" s="28" t="s">
        <v>122</v>
      </c>
      <c r="B89" s="29" t="s">
        <v>216</v>
      </c>
      <c r="C89" s="37">
        <v>0</v>
      </c>
      <c r="D89" s="37">
        <v>0</v>
      </c>
      <c r="E89" s="37">
        <v>3840</v>
      </c>
      <c r="F89" s="37">
        <f t="shared" si="3"/>
        <v>3840</v>
      </c>
      <c r="G89" s="57" t="s">
        <v>4</v>
      </c>
      <c r="H89" s="29" t="s">
        <v>415</v>
      </c>
      <c r="I89" s="47" t="s">
        <v>241</v>
      </c>
      <c r="K89" s="108"/>
    </row>
    <row r="90" spans="1:11" ht="88.5" customHeight="1" x14ac:dyDescent="0.25">
      <c r="A90" s="28" t="s">
        <v>122</v>
      </c>
      <c r="B90" s="29" t="s">
        <v>136</v>
      </c>
      <c r="C90" s="37">
        <v>0</v>
      </c>
      <c r="D90" s="37">
        <v>0</v>
      </c>
      <c r="E90" s="37">
        <v>3000</v>
      </c>
      <c r="F90" s="37">
        <f t="shared" si="3"/>
        <v>3000</v>
      </c>
      <c r="G90" s="57" t="s">
        <v>24</v>
      </c>
      <c r="H90" s="29" t="s">
        <v>224</v>
      </c>
      <c r="I90" s="47" t="s">
        <v>244</v>
      </c>
      <c r="J90" s="108"/>
      <c r="K90" s="108"/>
    </row>
    <row r="91" spans="1:11" ht="63" customHeight="1" x14ac:dyDescent="0.25">
      <c r="A91" s="13" t="s">
        <v>422</v>
      </c>
      <c r="B91" s="94" t="s">
        <v>120</v>
      </c>
      <c r="C91" s="96">
        <v>0</v>
      </c>
      <c r="D91" s="96">
        <v>0</v>
      </c>
      <c r="E91" s="96">
        <v>800</v>
      </c>
      <c r="F91" s="96">
        <f>C91+D91+E91</f>
        <v>800</v>
      </c>
      <c r="G91" s="97" t="s">
        <v>1</v>
      </c>
      <c r="H91" s="94" t="s">
        <v>415</v>
      </c>
      <c r="I91" s="48" t="s">
        <v>115</v>
      </c>
      <c r="J91" s="108"/>
      <c r="K91" s="108"/>
    </row>
    <row r="92" spans="1:11" ht="63" customHeight="1" x14ac:dyDescent="0.25">
      <c r="A92" s="13" t="s">
        <v>422</v>
      </c>
      <c r="B92" s="94" t="s">
        <v>121</v>
      </c>
      <c r="C92" s="96">
        <v>0</v>
      </c>
      <c r="D92" s="96">
        <v>0</v>
      </c>
      <c r="E92" s="96">
        <v>2476</v>
      </c>
      <c r="F92" s="96">
        <f t="shared" ref="F92" si="4">C92+D92+E92</f>
        <v>2476</v>
      </c>
      <c r="G92" s="97" t="s">
        <v>1</v>
      </c>
      <c r="H92" s="94" t="s">
        <v>415</v>
      </c>
      <c r="I92" s="48" t="s">
        <v>115</v>
      </c>
      <c r="J92" s="108"/>
      <c r="K92" s="108"/>
    </row>
    <row r="93" spans="1:11" ht="126" customHeight="1" x14ac:dyDescent="0.25">
      <c r="A93" s="25" t="s">
        <v>83</v>
      </c>
      <c r="B93" s="26" t="s">
        <v>84</v>
      </c>
      <c r="C93" s="33">
        <v>150</v>
      </c>
      <c r="D93" s="33">
        <v>354</v>
      </c>
      <c r="E93" s="33">
        <v>31</v>
      </c>
      <c r="F93" s="33">
        <f>C93+D93+E93</f>
        <v>535</v>
      </c>
      <c r="G93" s="58" t="s">
        <v>24</v>
      </c>
      <c r="H93" s="26" t="s">
        <v>196</v>
      </c>
      <c r="I93" s="49" t="s">
        <v>117</v>
      </c>
    </row>
    <row r="94" spans="1:11" ht="63" customHeight="1" x14ac:dyDescent="0.25">
      <c r="A94" s="27" t="s">
        <v>83</v>
      </c>
      <c r="B94" s="26" t="s">
        <v>85</v>
      </c>
      <c r="C94" s="33">
        <v>0</v>
      </c>
      <c r="D94" s="33">
        <v>0</v>
      </c>
      <c r="E94" s="33">
        <v>1387.7</v>
      </c>
      <c r="F94" s="33">
        <f t="shared" ref="F94:F124" si="5">C94+D94+E94</f>
        <v>1387.7</v>
      </c>
      <c r="G94" s="58" t="s">
        <v>173</v>
      </c>
      <c r="H94" s="26" t="s">
        <v>415</v>
      </c>
      <c r="I94" s="49" t="s">
        <v>235</v>
      </c>
    </row>
    <row r="95" spans="1:11" ht="63" customHeight="1" x14ac:dyDescent="0.25">
      <c r="A95" s="27" t="s">
        <v>83</v>
      </c>
      <c r="B95" s="26" t="s">
        <v>394</v>
      </c>
      <c r="C95" s="33">
        <v>0</v>
      </c>
      <c r="D95" s="33">
        <v>0</v>
      </c>
      <c r="E95" s="33">
        <v>1500</v>
      </c>
      <c r="F95" s="33">
        <f t="shared" si="5"/>
        <v>1500</v>
      </c>
      <c r="G95" s="58" t="s">
        <v>173</v>
      </c>
      <c r="H95" s="26" t="s">
        <v>415</v>
      </c>
      <c r="I95" s="49" t="s">
        <v>119</v>
      </c>
    </row>
    <row r="96" spans="1:11" ht="63" customHeight="1" x14ac:dyDescent="0.25">
      <c r="A96" s="27" t="s">
        <v>83</v>
      </c>
      <c r="B96" s="26" t="s">
        <v>259</v>
      </c>
      <c r="C96" s="33">
        <v>0</v>
      </c>
      <c r="D96" s="33">
        <v>0</v>
      </c>
      <c r="E96" s="33">
        <v>201.94</v>
      </c>
      <c r="F96" s="33">
        <f t="shared" si="5"/>
        <v>201.94</v>
      </c>
      <c r="G96" s="58" t="s">
        <v>173</v>
      </c>
      <c r="H96" s="26" t="s">
        <v>415</v>
      </c>
      <c r="I96" s="49" t="s">
        <v>105</v>
      </c>
    </row>
    <row r="97" spans="1:9" ht="94.5" customHeight="1" x14ac:dyDescent="0.25">
      <c r="A97" s="27" t="s">
        <v>83</v>
      </c>
      <c r="B97" s="26" t="s">
        <v>268</v>
      </c>
      <c r="C97" s="33">
        <v>0</v>
      </c>
      <c r="D97" s="33">
        <v>0</v>
      </c>
      <c r="E97" s="33">
        <v>430</v>
      </c>
      <c r="F97" s="33">
        <f t="shared" si="5"/>
        <v>430</v>
      </c>
      <c r="G97" s="58" t="s">
        <v>4</v>
      </c>
      <c r="H97" s="26" t="s">
        <v>415</v>
      </c>
      <c r="I97" s="49" t="s">
        <v>117</v>
      </c>
    </row>
    <row r="98" spans="1:9" ht="101.25" customHeight="1" x14ac:dyDescent="0.25">
      <c r="A98" s="27" t="s">
        <v>83</v>
      </c>
      <c r="B98" s="26" t="s">
        <v>87</v>
      </c>
      <c r="C98" s="33">
        <v>0</v>
      </c>
      <c r="D98" s="33">
        <v>0</v>
      </c>
      <c r="E98" s="33">
        <v>310</v>
      </c>
      <c r="F98" s="33">
        <f t="shared" si="5"/>
        <v>310</v>
      </c>
      <c r="G98" s="58" t="s">
        <v>4</v>
      </c>
      <c r="H98" s="26" t="s">
        <v>86</v>
      </c>
      <c r="I98" s="49" t="s">
        <v>119</v>
      </c>
    </row>
    <row r="99" spans="1:9" ht="78.75" customHeight="1" x14ac:dyDescent="0.25">
      <c r="A99" s="27" t="s">
        <v>83</v>
      </c>
      <c r="B99" s="26" t="s">
        <v>88</v>
      </c>
      <c r="C99" s="33">
        <v>0</v>
      </c>
      <c r="D99" s="33">
        <v>0</v>
      </c>
      <c r="E99" s="33">
        <v>32</v>
      </c>
      <c r="F99" s="33">
        <f t="shared" si="5"/>
        <v>32</v>
      </c>
      <c r="G99" s="58" t="s">
        <v>4</v>
      </c>
      <c r="H99" s="26" t="s">
        <v>86</v>
      </c>
      <c r="I99" s="49" t="s">
        <v>119</v>
      </c>
    </row>
    <row r="100" spans="1:9" ht="63" customHeight="1" x14ac:dyDescent="0.25">
      <c r="A100" s="27" t="s">
        <v>83</v>
      </c>
      <c r="B100" s="26" t="s">
        <v>89</v>
      </c>
      <c r="C100" s="33">
        <v>0</v>
      </c>
      <c r="D100" s="33">
        <v>0</v>
      </c>
      <c r="E100" s="33">
        <v>350</v>
      </c>
      <c r="F100" s="33">
        <f t="shared" si="5"/>
        <v>350</v>
      </c>
      <c r="G100" s="58" t="s">
        <v>173</v>
      </c>
      <c r="H100" s="26" t="s">
        <v>86</v>
      </c>
      <c r="I100" s="49" t="s">
        <v>119</v>
      </c>
    </row>
    <row r="101" spans="1:9" ht="63" customHeight="1" x14ac:dyDescent="0.25">
      <c r="A101" s="27" t="s">
        <v>83</v>
      </c>
      <c r="B101" s="26" t="s">
        <v>90</v>
      </c>
      <c r="C101" s="33">
        <v>0</v>
      </c>
      <c r="D101" s="33">
        <v>0</v>
      </c>
      <c r="E101" s="33">
        <v>205</v>
      </c>
      <c r="F101" s="33">
        <f t="shared" si="5"/>
        <v>205</v>
      </c>
      <c r="G101" s="58" t="s">
        <v>173</v>
      </c>
      <c r="H101" s="26" t="s">
        <v>86</v>
      </c>
      <c r="I101" s="49" t="s">
        <v>119</v>
      </c>
    </row>
    <row r="102" spans="1:9" ht="63" customHeight="1" x14ac:dyDescent="0.25">
      <c r="A102" s="27" t="s">
        <v>83</v>
      </c>
      <c r="B102" s="26" t="s">
        <v>91</v>
      </c>
      <c r="C102" s="33">
        <v>0</v>
      </c>
      <c r="D102" s="33">
        <v>0</v>
      </c>
      <c r="E102" s="33">
        <v>50</v>
      </c>
      <c r="F102" s="33">
        <f t="shared" si="5"/>
        <v>50</v>
      </c>
      <c r="G102" s="58" t="s">
        <v>173</v>
      </c>
      <c r="H102" s="26" t="s">
        <v>86</v>
      </c>
      <c r="I102" s="49" t="s">
        <v>237</v>
      </c>
    </row>
    <row r="103" spans="1:9" ht="63" customHeight="1" x14ac:dyDescent="0.25">
      <c r="A103" s="27" t="s">
        <v>83</v>
      </c>
      <c r="B103" s="26" t="s">
        <v>92</v>
      </c>
      <c r="C103" s="33">
        <v>0</v>
      </c>
      <c r="D103" s="33">
        <v>0</v>
      </c>
      <c r="E103" s="33">
        <v>190</v>
      </c>
      <c r="F103" s="33">
        <f t="shared" si="5"/>
        <v>190</v>
      </c>
      <c r="G103" s="58" t="s">
        <v>173</v>
      </c>
      <c r="H103" s="26" t="s">
        <v>86</v>
      </c>
      <c r="I103" s="49" t="s">
        <v>237</v>
      </c>
    </row>
    <row r="104" spans="1:9" ht="63" customHeight="1" x14ac:dyDescent="0.25">
      <c r="A104" s="27" t="s">
        <v>83</v>
      </c>
      <c r="B104" s="26" t="s">
        <v>215</v>
      </c>
      <c r="C104" s="33">
        <v>0</v>
      </c>
      <c r="D104" s="33">
        <v>0</v>
      </c>
      <c r="E104" s="33">
        <v>1018</v>
      </c>
      <c r="F104" s="33">
        <f t="shared" si="5"/>
        <v>1018</v>
      </c>
      <c r="G104" s="58" t="s">
        <v>173</v>
      </c>
      <c r="H104" s="26" t="s">
        <v>86</v>
      </c>
      <c r="I104" s="49" t="s">
        <v>237</v>
      </c>
    </row>
    <row r="105" spans="1:9" ht="63" customHeight="1" x14ac:dyDescent="0.25">
      <c r="A105" s="27" t="s">
        <v>83</v>
      </c>
      <c r="B105" s="26" t="s">
        <v>93</v>
      </c>
      <c r="C105" s="33">
        <v>0</v>
      </c>
      <c r="D105" s="33">
        <v>0</v>
      </c>
      <c r="E105" s="33">
        <v>120</v>
      </c>
      <c r="F105" s="33">
        <f t="shared" si="5"/>
        <v>120</v>
      </c>
      <c r="G105" s="58" t="s">
        <v>178</v>
      </c>
      <c r="H105" s="26" t="s">
        <v>86</v>
      </c>
      <c r="I105" s="49" t="s">
        <v>237</v>
      </c>
    </row>
    <row r="106" spans="1:9" ht="63" customHeight="1" x14ac:dyDescent="0.25">
      <c r="A106" s="27" t="s">
        <v>83</v>
      </c>
      <c r="B106" s="26" t="s">
        <v>94</v>
      </c>
      <c r="C106" s="33">
        <v>0</v>
      </c>
      <c r="D106" s="33">
        <v>0</v>
      </c>
      <c r="E106" s="33">
        <v>265</v>
      </c>
      <c r="F106" s="33">
        <f t="shared" si="5"/>
        <v>265</v>
      </c>
      <c r="G106" s="58" t="s">
        <v>170</v>
      </c>
      <c r="H106" s="26" t="s">
        <v>86</v>
      </c>
      <c r="I106" s="49" t="s">
        <v>237</v>
      </c>
    </row>
    <row r="107" spans="1:9" ht="78.75" customHeight="1" x14ac:dyDescent="0.25">
      <c r="A107" s="27" t="s">
        <v>83</v>
      </c>
      <c r="B107" s="26" t="s">
        <v>95</v>
      </c>
      <c r="C107" s="33">
        <v>0</v>
      </c>
      <c r="D107" s="33">
        <v>0</v>
      </c>
      <c r="E107" s="33">
        <v>105</v>
      </c>
      <c r="F107" s="33">
        <f t="shared" si="5"/>
        <v>105</v>
      </c>
      <c r="G107" s="58" t="s">
        <v>177</v>
      </c>
      <c r="H107" s="26" t="s">
        <v>86</v>
      </c>
      <c r="I107" s="49" t="s">
        <v>237</v>
      </c>
    </row>
    <row r="108" spans="1:9" ht="94.5" customHeight="1" x14ac:dyDescent="0.25">
      <c r="A108" s="27" t="s">
        <v>83</v>
      </c>
      <c r="B108" s="26" t="s">
        <v>96</v>
      </c>
      <c r="C108" s="33">
        <v>0</v>
      </c>
      <c r="D108" s="33">
        <v>0</v>
      </c>
      <c r="E108" s="33">
        <v>210</v>
      </c>
      <c r="F108" s="33">
        <f t="shared" si="5"/>
        <v>210</v>
      </c>
      <c r="G108" s="58" t="s">
        <v>174</v>
      </c>
      <c r="H108" s="26" t="s">
        <v>86</v>
      </c>
      <c r="I108" s="49" t="s">
        <v>237</v>
      </c>
    </row>
    <row r="109" spans="1:9" ht="82.5" customHeight="1" x14ac:dyDescent="0.25">
      <c r="A109" s="27" t="s">
        <v>83</v>
      </c>
      <c r="B109" s="26" t="s">
        <v>260</v>
      </c>
      <c r="C109" s="33">
        <v>0</v>
      </c>
      <c r="D109" s="33">
        <v>0</v>
      </c>
      <c r="E109" s="33">
        <v>50</v>
      </c>
      <c r="F109" s="33">
        <f t="shared" si="5"/>
        <v>50</v>
      </c>
      <c r="G109" s="58" t="s">
        <v>177</v>
      </c>
      <c r="H109" s="26" t="s">
        <v>415</v>
      </c>
      <c r="I109" s="49" t="s">
        <v>238</v>
      </c>
    </row>
    <row r="110" spans="1:9" ht="78.75" customHeight="1" x14ac:dyDescent="0.25">
      <c r="A110" s="27" t="s">
        <v>83</v>
      </c>
      <c r="B110" s="26" t="s">
        <v>97</v>
      </c>
      <c r="C110" s="33">
        <v>0</v>
      </c>
      <c r="D110" s="33">
        <v>0</v>
      </c>
      <c r="E110" s="33">
        <v>21</v>
      </c>
      <c r="F110" s="33">
        <f t="shared" si="5"/>
        <v>21</v>
      </c>
      <c r="G110" s="58" t="s">
        <v>167</v>
      </c>
      <c r="H110" s="26" t="s">
        <v>86</v>
      </c>
      <c r="I110" s="49" t="s">
        <v>237</v>
      </c>
    </row>
    <row r="111" spans="1:9" ht="94.5" customHeight="1" x14ac:dyDescent="0.25">
      <c r="A111" s="25" t="s">
        <v>83</v>
      </c>
      <c r="B111" s="26" t="s">
        <v>98</v>
      </c>
      <c r="C111" s="33">
        <v>0</v>
      </c>
      <c r="D111" s="33">
        <v>0</v>
      </c>
      <c r="E111" s="33">
        <v>514</v>
      </c>
      <c r="F111" s="33">
        <f t="shared" si="5"/>
        <v>514</v>
      </c>
      <c r="G111" s="58" t="s">
        <v>173</v>
      </c>
      <c r="H111" s="26" t="s">
        <v>415</v>
      </c>
      <c r="I111" s="49" t="s">
        <v>119</v>
      </c>
    </row>
    <row r="112" spans="1:9" ht="63" customHeight="1" x14ac:dyDescent="0.25">
      <c r="A112" s="25" t="s">
        <v>83</v>
      </c>
      <c r="B112" s="26" t="s">
        <v>261</v>
      </c>
      <c r="C112" s="33">
        <v>0</v>
      </c>
      <c r="D112" s="33">
        <v>0</v>
      </c>
      <c r="E112" s="33">
        <v>450</v>
      </c>
      <c r="F112" s="33">
        <f t="shared" si="5"/>
        <v>450</v>
      </c>
      <c r="G112" s="58" t="s">
        <v>4</v>
      </c>
      <c r="H112" s="26" t="s">
        <v>415</v>
      </c>
      <c r="I112" s="49" t="s">
        <v>105</v>
      </c>
    </row>
    <row r="113" spans="1:18" ht="63" customHeight="1" x14ac:dyDescent="0.25">
      <c r="A113" s="25" t="s">
        <v>83</v>
      </c>
      <c r="B113" s="26" t="s">
        <v>263</v>
      </c>
      <c r="C113" s="33">
        <v>0</v>
      </c>
      <c r="D113" s="33">
        <v>0</v>
      </c>
      <c r="E113" s="33">
        <v>12</v>
      </c>
      <c r="F113" s="33">
        <f t="shared" si="5"/>
        <v>12</v>
      </c>
      <c r="G113" s="58" t="s">
        <v>173</v>
      </c>
      <c r="H113" s="26" t="s">
        <v>415</v>
      </c>
      <c r="I113" s="49" t="s">
        <v>245</v>
      </c>
    </row>
    <row r="114" spans="1:18" ht="63" customHeight="1" x14ac:dyDescent="0.25">
      <c r="A114" s="25" t="s">
        <v>83</v>
      </c>
      <c r="B114" s="26" t="s">
        <v>264</v>
      </c>
      <c r="C114" s="33">
        <v>0</v>
      </c>
      <c r="D114" s="33">
        <v>0</v>
      </c>
      <c r="E114" s="33">
        <v>12</v>
      </c>
      <c r="F114" s="33">
        <f t="shared" si="5"/>
        <v>12</v>
      </c>
      <c r="G114" s="58" t="s">
        <v>173</v>
      </c>
      <c r="H114" s="26" t="s">
        <v>415</v>
      </c>
      <c r="I114" s="49" t="s">
        <v>246</v>
      </c>
    </row>
    <row r="115" spans="1:18" ht="63" customHeight="1" x14ac:dyDescent="0.25">
      <c r="A115" s="25" t="s">
        <v>83</v>
      </c>
      <c r="B115" s="26" t="s">
        <v>262</v>
      </c>
      <c r="C115" s="33">
        <v>0</v>
      </c>
      <c r="D115" s="33">
        <v>0</v>
      </c>
      <c r="E115" s="33">
        <v>233</v>
      </c>
      <c r="F115" s="33">
        <f t="shared" si="5"/>
        <v>233</v>
      </c>
      <c r="G115" s="58" t="s">
        <v>173</v>
      </c>
      <c r="H115" s="26" t="s">
        <v>415</v>
      </c>
      <c r="I115" s="49" t="s">
        <v>115</v>
      </c>
    </row>
    <row r="116" spans="1:18" ht="63" customHeight="1" x14ac:dyDescent="0.25">
      <c r="A116" s="25" t="s">
        <v>83</v>
      </c>
      <c r="B116" s="26" t="s">
        <v>265</v>
      </c>
      <c r="C116" s="33">
        <v>0</v>
      </c>
      <c r="D116" s="33">
        <v>0</v>
      </c>
      <c r="E116" s="33">
        <v>605</v>
      </c>
      <c r="F116" s="33">
        <f t="shared" si="5"/>
        <v>605</v>
      </c>
      <c r="G116" s="58" t="s">
        <v>173</v>
      </c>
      <c r="H116" s="26" t="s">
        <v>415</v>
      </c>
      <c r="I116" s="49" t="s">
        <v>117</v>
      </c>
    </row>
    <row r="117" spans="1:18" ht="78.75" customHeight="1" x14ac:dyDescent="0.25">
      <c r="A117" s="25" t="s">
        <v>83</v>
      </c>
      <c r="B117" s="26" t="s">
        <v>266</v>
      </c>
      <c r="C117" s="33">
        <v>0</v>
      </c>
      <c r="D117" s="33">
        <v>0</v>
      </c>
      <c r="E117" s="33">
        <v>12</v>
      </c>
      <c r="F117" s="33">
        <f t="shared" si="5"/>
        <v>12</v>
      </c>
      <c r="G117" s="58" t="s">
        <v>173</v>
      </c>
      <c r="H117" s="26" t="s">
        <v>415</v>
      </c>
      <c r="I117" s="49" t="s">
        <v>245</v>
      </c>
    </row>
    <row r="118" spans="1:18" ht="94.5" customHeight="1" x14ac:dyDescent="0.25">
      <c r="A118" s="25" t="s">
        <v>83</v>
      </c>
      <c r="B118" s="26" t="s">
        <v>267</v>
      </c>
      <c r="C118" s="33">
        <v>0</v>
      </c>
      <c r="D118" s="33">
        <v>0</v>
      </c>
      <c r="E118" s="33">
        <v>130</v>
      </c>
      <c r="F118" s="33">
        <f t="shared" si="5"/>
        <v>130</v>
      </c>
      <c r="G118" s="58" t="s">
        <v>173</v>
      </c>
      <c r="H118" s="26" t="s">
        <v>415</v>
      </c>
      <c r="I118" s="49" t="s">
        <v>105</v>
      </c>
    </row>
    <row r="119" spans="1:18" ht="180" customHeight="1" x14ac:dyDescent="0.25">
      <c r="A119" s="25" t="s">
        <v>83</v>
      </c>
      <c r="B119" s="26" t="s">
        <v>99</v>
      </c>
      <c r="C119" s="33">
        <v>0</v>
      </c>
      <c r="D119" s="33">
        <v>0</v>
      </c>
      <c r="E119" s="33">
        <v>22.5</v>
      </c>
      <c r="F119" s="33">
        <f t="shared" si="5"/>
        <v>22.5</v>
      </c>
      <c r="G119" s="58" t="s">
        <v>1</v>
      </c>
      <c r="H119" s="26" t="s">
        <v>277</v>
      </c>
      <c r="I119" s="49" t="s">
        <v>119</v>
      </c>
    </row>
    <row r="120" spans="1:18" ht="63" customHeight="1" x14ac:dyDescent="0.25">
      <c r="A120" s="25" t="s">
        <v>83</v>
      </c>
      <c r="B120" s="26" t="s">
        <v>270</v>
      </c>
      <c r="C120" s="33">
        <v>0</v>
      </c>
      <c r="D120" s="33">
        <v>0</v>
      </c>
      <c r="E120" s="33">
        <v>55</v>
      </c>
      <c r="F120" s="33">
        <f t="shared" si="5"/>
        <v>55</v>
      </c>
      <c r="G120" s="58" t="s">
        <v>173</v>
      </c>
      <c r="H120" s="26" t="s">
        <v>415</v>
      </c>
      <c r="I120" s="49" t="s">
        <v>240</v>
      </c>
      <c r="L120" s="66"/>
      <c r="M120" s="66"/>
      <c r="N120" s="66"/>
      <c r="O120" s="66"/>
      <c r="P120" s="66"/>
      <c r="Q120" s="66"/>
      <c r="R120" s="66"/>
    </row>
    <row r="121" spans="1:18" ht="94.5" customHeight="1" x14ac:dyDescent="0.25">
      <c r="A121" s="25" t="s">
        <v>83</v>
      </c>
      <c r="B121" s="26" t="s">
        <v>271</v>
      </c>
      <c r="C121" s="33">
        <v>0</v>
      </c>
      <c r="D121" s="33">
        <v>0</v>
      </c>
      <c r="E121" s="33">
        <v>387.7</v>
      </c>
      <c r="F121" s="33">
        <f t="shared" si="5"/>
        <v>387.7</v>
      </c>
      <c r="G121" s="58" t="s">
        <v>170</v>
      </c>
      <c r="H121" s="26" t="s">
        <v>368</v>
      </c>
      <c r="I121" s="49" t="s">
        <v>195</v>
      </c>
    </row>
    <row r="122" spans="1:18" s="91" customFormat="1" ht="63" customHeight="1" x14ac:dyDescent="0.25">
      <c r="A122" s="25" t="s">
        <v>83</v>
      </c>
      <c r="B122" s="26" t="s">
        <v>272</v>
      </c>
      <c r="C122" s="33">
        <v>0</v>
      </c>
      <c r="D122" s="33">
        <v>0</v>
      </c>
      <c r="E122" s="33">
        <v>55</v>
      </c>
      <c r="F122" s="33">
        <f t="shared" si="5"/>
        <v>55</v>
      </c>
      <c r="G122" s="58" t="s">
        <v>168</v>
      </c>
      <c r="H122" s="26" t="s">
        <v>415</v>
      </c>
      <c r="I122" s="49" t="s">
        <v>105</v>
      </c>
      <c r="J122" s="66"/>
      <c r="K122" s="66"/>
    </row>
    <row r="123" spans="1:18" ht="63" customHeight="1" x14ac:dyDescent="0.25">
      <c r="A123" s="25" t="s">
        <v>83</v>
      </c>
      <c r="B123" s="26" t="s">
        <v>402</v>
      </c>
      <c r="C123" s="33">
        <v>0</v>
      </c>
      <c r="D123" s="33">
        <v>0</v>
      </c>
      <c r="E123" s="33">
        <v>21</v>
      </c>
      <c r="F123" s="33">
        <f t="shared" si="5"/>
        <v>21</v>
      </c>
      <c r="G123" s="58" t="s">
        <v>167</v>
      </c>
      <c r="H123" s="26" t="s">
        <v>415</v>
      </c>
      <c r="I123" s="49" t="s">
        <v>195</v>
      </c>
    </row>
    <row r="124" spans="1:18" ht="63" customHeight="1" x14ac:dyDescent="0.25">
      <c r="A124" s="13" t="s">
        <v>395</v>
      </c>
      <c r="B124" s="99" t="s">
        <v>230</v>
      </c>
      <c r="C124" s="96">
        <v>0</v>
      </c>
      <c r="D124" s="96">
        <v>0</v>
      </c>
      <c r="E124" s="76">
        <v>700</v>
      </c>
      <c r="F124" s="96">
        <f t="shared" si="5"/>
        <v>700</v>
      </c>
      <c r="G124" s="97" t="s">
        <v>4</v>
      </c>
      <c r="H124" s="94" t="s">
        <v>415</v>
      </c>
      <c r="I124" s="120" t="s">
        <v>119</v>
      </c>
      <c r="J124" s="108"/>
      <c r="K124" s="108"/>
    </row>
    <row r="125" spans="1:18" ht="83.25" customHeight="1" x14ac:dyDescent="0.25">
      <c r="A125" s="13" t="s">
        <v>395</v>
      </c>
      <c r="B125" s="94" t="s">
        <v>273</v>
      </c>
      <c r="C125" s="96">
        <v>0</v>
      </c>
      <c r="D125" s="96">
        <v>0</v>
      </c>
      <c r="E125" s="96">
        <v>170</v>
      </c>
      <c r="F125" s="96">
        <f>C125+D125+E125</f>
        <v>170</v>
      </c>
      <c r="G125" s="97" t="s">
        <v>4</v>
      </c>
      <c r="H125" s="94" t="s">
        <v>415</v>
      </c>
      <c r="I125" s="48" t="s">
        <v>195</v>
      </c>
    </row>
    <row r="126" spans="1:18" ht="63" customHeight="1" x14ac:dyDescent="0.25">
      <c r="A126" s="13" t="s">
        <v>395</v>
      </c>
      <c r="B126" s="94" t="s">
        <v>274</v>
      </c>
      <c r="C126" s="96">
        <v>0</v>
      </c>
      <c r="D126" s="96">
        <v>0</v>
      </c>
      <c r="E126" s="96">
        <v>17.899999999999999</v>
      </c>
      <c r="F126" s="96">
        <f t="shared" ref="F126:F133" si="6">C126+D126+E126</f>
        <v>17.899999999999999</v>
      </c>
      <c r="G126" s="97" t="s">
        <v>167</v>
      </c>
      <c r="H126" s="94" t="s">
        <v>415</v>
      </c>
      <c r="I126" s="48" t="s">
        <v>105</v>
      </c>
    </row>
    <row r="127" spans="1:18" ht="31.5" customHeight="1" x14ac:dyDescent="0.25">
      <c r="A127" s="13" t="s">
        <v>395</v>
      </c>
      <c r="B127" s="94" t="s">
        <v>396</v>
      </c>
      <c r="C127" s="96">
        <v>0</v>
      </c>
      <c r="D127" s="96">
        <v>0</v>
      </c>
      <c r="E127" s="96">
        <v>10</v>
      </c>
      <c r="F127" s="96">
        <f t="shared" si="6"/>
        <v>10</v>
      </c>
      <c r="G127" s="97" t="s">
        <v>177</v>
      </c>
      <c r="H127" s="94" t="s">
        <v>398</v>
      </c>
      <c r="I127" s="48" t="s">
        <v>397</v>
      </c>
    </row>
    <row r="128" spans="1:18" ht="68.25" customHeight="1" x14ac:dyDescent="0.25">
      <c r="A128" s="13" t="s">
        <v>395</v>
      </c>
      <c r="B128" s="94" t="s">
        <v>401</v>
      </c>
      <c r="C128" s="96">
        <v>0</v>
      </c>
      <c r="D128" s="96">
        <v>0</v>
      </c>
      <c r="E128" s="96">
        <v>50.99</v>
      </c>
      <c r="F128" s="96">
        <f t="shared" si="6"/>
        <v>50.99</v>
      </c>
      <c r="G128" s="97" t="s">
        <v>269</v>
      </c>
      <c r="H128" s="94" t="s">
        <v>415</v>
      </c>
      <c r="I128" s="48" t="s">
        <v>238</v>
      </c>
    </row>
    <row r="129" spans="1:11" ht="94.5" customHeight="1" x14ac:dyDescent="0.25">
      <c r="A129" s="13" t="s">
        <v>395</v>
      </c>
      <c r="B129" s="94" t="s">
        <v>137</v>
      </c>
      <c r="C129" s="96">
        <v>0</v>
      </c>
      <c r="D129" s="96">
        <v>0</v>
      </c>
      <c r="E129" s="96">
        <v>100</v>
      </c>
      <c r="F129" s="96">
        <f t="shared" si="6"/>
        <v>100</v>
      </c>
      <c r="G129" s="97" t="s">
        <v>1</v>
      </c>
      <c r="H129" s="94" t="s">
        <v>415</v>
      </c>
      <c r="I129" s="48" t="s">
        <v>241</v>
      </c>
    </row>
    <row r="130" spans="1:11" ht="84" customHeight="1" x14ac:dyDescent="0.25">
      <c r="A130" s="13" t="s">
        <v>395</v>
      </c>
      <c r="B130" s="94" t="s">
        <v>275</v>
      </c>
      <c r="C130" s="96">
        <v>0</v>
      </c>
      <c r="D130" s="96">
        <v>0</v>
      </c>
      <c r="E130" s="96">
        <v>1414.07</v>
      </c>
      <c r="F130" s="96">
        <f t="shared" si="6"/>
        <v>1414.07</v>
      </c>
      <c r="G130" s="97" t="s">
        <v>173</v>
      </c>
      <c r="H130" s="94" t="s">
        <v>415</v>
      </c>
      <c r="I130" s="48" t="s">
        <v>399</v>
      </c>
    </row>
    <row r="131" spans="1:11" ht="94.5" customHeight="1" x14ac:dyDescent="0.25">
      <c r="A131" s="13" t="s">
        <v>395</v>
      </c>
      <c r="B131" s="94" t="s">
        <v>138</v>
      </c>
      <c r="C131" s="96">
        <v>0</v>
      </c>
      <c r="D131" s="96">
        <v>4</v>
      </c>
      <c r="E131" s="96">
        <v>0</v>
      </c>
      <c r="F131" s="96">
        <f t="shared" si="6"/>
        <v>4</v>
      </c>
      <c r="G131" s="97" t="s">
        <v>4</v>
      </c>
      <c r="H131" s="94" t="s">
        <v>139</v>
      </c>
      <c r="I131" s="48" t="s">
        <v>105</v>
      </c>
    </row>
    <row r="132" spans="1:11" ht="94.5" customHeight="1" x14ac:dyDescent="0.25">
      <c r="A132" s="13" t="s">
        <v>395</v>
      </c>
      <c r="B132" s="94" t="s">
        <v>223</v>
      </c>
      <c r="C132" s="96">
        <v>0</v>
      </c>
      <c r="D132" s="96">
        <v>0</v>
      </c>
      <c r="E132" s="96">
        <v>250</v>
      </c>
      <c r="F132" s="96">
        <f t="shared" si="6"/>
        <v>250</v>
      </c>
      <c r="G132" s="97" t="s">
        <v>4</v>
      </c>
      <c r="H132" s="94" t="s">
        <v>139</v>
      </c>
      <c r="I132" s="48" t="s">
        <v>195</v>
      </c>
    </row>
    <row r="133" spans="1:11" ht="173.25" customHeight="1" x14ac:dyDescent="0.25">
      <c r="A133" s="13" t="s">
        <v>395</v>
      </c>
      <c r="B133" s="94" t="s">
        <v>140</v>
      </c>
      <c r="C133" s="96">
        <v>0</v>
      </c>
      <c r="D133" s="96">
        <v>0</v>
      </c>
      <c r="E133" s="96">
        <v>27.6</v>
      </c>
      <c r="F133" s="96">
        <f t="shared" si="6"/>
        <v>27.6</v>
      </c>
      <c r="G133" s="97" t="s">
        <v>1</v>
      </c>
      <c r="H133" s="94" t="s">
        <v>277</v>
      </c>
      <c r="I133" s="48" t="s">
        <v>237</v>
      </c>
      <c r="J133" s="108"/>
      <c r="K133" s="108"/>
    </row>
    <row r="134" spans="1:11" s="5" customFormat="1" ht="71.25" customHeight="1" x14ac:dyDescent="0.25">
      <c r="A134" s="79" t="s">
        <v>146</v>
      </c>
      <c r="B134" s="80" t="s">
        <v>367</v>
      </c>
      <c r="C134" s="81">
        <v>0</v>
      </c>
      <c r="D134" s="81">
        <v>0</v>
      </c>
      <c r="E134" s="81">
        <v>29</v>
      </c>
      <c r="F134" s="81">
        <f>C134+D134+E134</f>
        <v>29</v>
      </c>
      <c r="G134" s="82" t="s">
        <v>170</v>
      </c>
      <c r="H134" s="80" t="s">
        <v>368</v>
      </c>
      <c r="I134" s="83" t="s">
        <v>241</v>
      </c>
      <c r="J134" s="108"/>
      <c r="K134" s="108"/>
    </row>
    <row r="135" spans="1:11" s="5" customFormat="1" ht="51" customHeight="1" x14ac:dyDescent="0.25">
      <c r="A135" s="38" t="s">
        <v>146</v>
      </c>
      <c r="B135" s="39" t="s">
        <v>369</v>
      </c>
      <c r="C135" s="40">
        <v>0</v>
      </c>
      <c r="D135" s="40">
        <v>0</v>
      </c>
      <c r="E135" s="40">
        <v>6.5</v>
      </c>
      <c r="F135" s="40">
        <f>C135+D135+E135</f>
        <v>6.5</v>
      </c>
      <c r="G135" s="59" t="s">
        <v>170</v>
      </c>
      <c r="H135" s="80" t="s">
        <v>415</v>
      </c>
      <c r="I135" s="50" t="s">
        <v>242</v>
      </c>
      <c r="J135" s="108"/>
      <c r="K135" s="108"/>
    </row>
    <row r="136" spans="1:11" s="5" customFormat="1" ht="66" customHeight="1" x14ac:dyDescent="0.25">
      <c r="A136" s="38" t="s">
        <v>146</v>
      </c>
      <c r="B136" s="39" t="s">
        <v>370</v>
      </c>
      <c r="C136" s="40">
        <v>500</v>
      </c>
      <c r="D136" s="40">
        <v>100</v>
      </c>
      <c r="E136" s="40">
        <v>2900</v>
      </c>
      <c r="F136" s="40">
        <f>C136+D136+E136</f>
        <v>3500</v>
      </c>
      <c r="G136" s="59" t="s">
        <v>173</v>
      </c>
      <c r="H136" s="39" t="s">
        <v>414</v>
      </c>
      <c r="I136" s="50" t="s">
        <v>235</v>
      </c>
      <c r="J136" s="108"/>
      <c r="K136" s="108"/>
    </row>
    <row r="137" spans="1:11" s="5" customFormat="1" ht="63" customHeight="1" x14ac:dyDescent="0.25">
      <c r="A137" s="38" t="s">
        <v>146</v>
      </c>
      <c r="B137" s="39" t="s">
        <v>362</v>
      </c>
      <c r="C137" s="40">
        <v>0</v>
      </c>
      <c r="D137" s="40">
        <v>0</v>
      </c>
      <c r="E137" s="40">
        <v>2063</v>
      </c>
      <c r="F137" s="40">
        <f>C137+D137+E137</f>
        <v>2063</v>
      </c>
      <c r="G137" s="59" t="s">
        <v>173</v>
      </c>
      <c r="H137" s="39" t="s">
        <v>414</v>
      </c>
      <c r="I137" s="50" t="s">
        <v>363</v>
      </c>
      <c r="J137" s="108"/>
      <c r="K137" s="108"/>
    </row>
    <row r="138" spans="1:11" s="5" customFormat="1" ht="63" customHeight="1" x14ac:dyDescent="0.25">
      <c r="A138" s="38" t="s">
        <v>146</v>
      </c>
      <c r="B138" s="39" t="s">
        <v>145</v>
      </c>
      <c r="C138" s="40">
        <v>0</v>
      </c>
      <c r="D138" s="40">
        <v>0</v>
      </c>
      <c r="E138" s="40">
        <v>600</v>
      </c>
      <c r="F138" s="40">
        <f t="shared" ref="F138:F139" si="7">C138+D138+E138</f>
        <v>600</v>
      </c>
      <c r="G138" s="59" t="s">
        <v>173</v>
      </c>
      <c r="H138" s="39" t="s">
        <v>414</v>
      </c>
      <c r="I138" s="50" t="s">
        <v>363</v>
      </c>
      <c r="J138" s="108"/>
      <c r="K138" s="108"/>
    </row>
    <row r="139" spans="1:11" s="5" customFormat="1" ht="84.75" customHeight="1" x14ac:dyDescent="0.25">
      <c r="A139" s="38" t="s">
        <v>146</v>
      </c>
      <c r="B139" s="39" t="s">
        <v>371</v>
      </c>
      <c r="C139" s="40">
        <v>600</v>
      </c>
      <c r="D139" s="40">
        <v>100</v>
      </c>
      <c r="E139" s="40">
        <v>4124.7700000000004</v>
      </c>
      <c r="F139" s="40">
        <f t="shared" si="7"/>
        <v>4824.7700000000004</v>
      </c>
      <c r="G139" s="59" t="s">
        <v>173</v>
      </c>
      <c r="H139" s="39" t="s">
        <v>414</v>
      </c>
      <c r="I139" s="50" t="s">
        <v>237</v>
      </c>
      <c r="J139" s="108"/>
      <c r="K139" s="108"/>
    </row>
    <row r="140" spans="1:11" s="5" customFormat="1" ht="63" customHeight="1" x14ac:dyDescent="0.25">
      <c r="A140" s="38" t="s">
        <v>146</v>
      </c>
      <c r="B140" s="39" t="s">
        <v>147</v>
      </c>
      <c r="C140" s="40">
        <v>0</v>
      </c>
      <c r="D140" s="40">
        <v>0</v>
      </c>
      <c r="E140" s="40">
        <v>785</v>
      </c>
      <c r="F140" s="40">
        <f>C140+D140+E140</f>
        <v>785</v>
      </c>
      <c r="G140" s="59" t="s">
        <v>4</v>
      </c>
      <c r="H140" s="39" t="s">
        <v>414</v>
      </c>
      <c r="I140" s="50" t="s">
        <v>240</v>
      </c>
      <c r="J140" s="108"/>
      <c r="K140" s="108"/>
    </row>
    <row r="141" spans="1:11" s="5" customFormat="1" ht="63" customHeight="1" x14ac:dyDescent="0.25">
      <c r="A141" s="38" t="s">
        <v>146</v>
      </c>
      <c r="B141" s="39" t="s">
        <v>148</v>
      </c>
      <c r="C141" s="40">
        <v>0</v>
      </c>
      <c r="D141" s="40">
        <v>0</v>
      </c>
      <c r="E141" s="40">
        <v>4000</v>
      </c>
      <c r="F141" s="40">
        <f>C141+D141+E141</f>
        <v>4000</v>
      </c>
      <c r="G141" s="59" t="s">
        <v>173</v>
      </c>
      <c r="H141" s="39" t="s">
        <v>414</v>
      </c>
      <c r="I141" s="50" t="s">
        <v>332</v>
      </c>
      <c r="J141" s="108"/>
      <c r="K141" s="108"/>
    </row>
    <row r="142" spans="1:11" s="5" customFormat="1" ht="72.75" customHeight="1" x14ac:dyDescent="0.25">
      <c r="A142" s="38" t="s">
        <v>146</v>
      </c>
      <c r="B142" s="39" t="s">
        <v>149</v>
      </c>
      <c r="C142" s="40">
        <v>0</v>
      </c>
      <c r="D142" s="40">
        <v>0</v>
      </c>
      <c r="E142" s="40">
        <v>1500</v>
      </c>
      <c r="F142" s="40">
        <f>C142+D142+E142</f>
        <v>1500</v>
      </c>
      <c r="G142" s="59" t="s">
        <v>173</v>
      </c>
      <c r="H142" s="39" t="s">
        <v>414</v>
      </c>
      <c r="I142" s="50" t="s">
        <v>234</v>
      </c>
      <c r="J142" s="108"/>
      <c r="K142" s="108"/>
    </row>
    <row r="143" spans="1:11" s="5" customFormat="1" ht="68.25" customHeight="1" x14ac:dyDescent="0.25">
      <c r="A143" s="38" t="s">
        <v>146</v>
      </c>
      <c r="B143" s="39" t="s">
        <v>150</v>
      </c>
      <c r="C143" s="40">
        <v>0</v>
      </c>
      <c r="D143" s="40">
        <v>0</v>
      </c>
      <c r="E143" s="40">
        <v>933</v>
      </c>
      <c r="F143" s="40">
        <v>933</v>
      </c>
      <c r="G143" s="59" t="s">
        <v>173</v>
      </c>
      <c r="H143" s="39" t="s">
        <v>414</v>
      </c>
      <c r="I143" s="50" t="s">
        <v>239</v>
      </c>
      <c r="J143" s="108"/>
      <c r="K143" s="108"/>
    </row>
    <row r="144" spans="1:11" s="5" customFormat="1" ht="86.25" customHeight="1" x14ac:dyDescent="0.25">
      <c r="A144" s="38" t="s">
        <v>146</v>
      </c>
      <c r="B144" s="39" t="s">
        <v>151</v>
      </c>
      <c r="C144" s="40">
        <v>0</v>
      </c>
      <c r="D144" s="40">
        <v>10.6</v>
      </c>
      <c r="E144" s="40">
        <v>0</v>
      </c>
      <c r="F144" s="40">
        <v>10.6</v>
      </c>
      <c r="G144" s="59" t="s">
        <v>178</v>
      </c>
      <c r="H144" s="41" t="s">
        <v>372</v>
      </c>
      <c r="I144" s="50" t="s">
        <v>341</v>
      </c>
      <c r="J144" s="108"/>
      <c r="K144" s="108"/>
    </row>
    <row r="145" spans="1:11" s="5" customFormat="1" ht="81.75" customHeight="1" x14ac:dyDescent="0.25">
      <c r="A145" s="38" t="s">
        <v>146</v>
      </c>
      <c r="B145" s="39" t="s">
        <v>152</v>
      </c>
      <c r="C145" s="40">
        <v>7.6</v>
      </c>
      <c r="D145" s="40">
        <v>15.1</v>
      </c>
      <c r="E145" s="40">
        <v>0</v>
      </c>
      <c r="F145" s="40">
        <v>22.7</v>
      </c>
      <c r="G145" s="59" t="s">
        <v>173</v>
      </c>
      <c r="H145" s="41" t="s">
        <v>372</v>
      </c>
      <c r="I145" s="50" t="s">
        <v>341</v>
      </c>
      <c r="J145" s="108"/>
      <c r="K145" s="108"/>
    </row>
    <row r="146" spans="1:11" s="5" customFormat="1" ht="168" customHeight="1" x14ac:dyDescent="0.25">
      <c r="A146" s="38" t="s">
        <v>146</v>
      </c>
      <c r="B146" s="39" t="s">
        <v>153</v>
      </c>
      <c r="C146" s="40">
        <v>0</v>
      </c>
      <c r="D146" s="40">
        <v>0</v>
      </c>
      <c r="E146" s="40">
        <v>375.7</v>
      </c>
      <c r="F146" s="40">
        <v>375.7</v>
      </c>
      <c r="G146" s="59" t="s">
        <v>1</v>
      </c>
      <c r="H146" s="39" t="s">
        <v>277</v>
      </c>
      <c r="I146" s="84" t="s">
        <v>117</v>
      </c>
      <c r="J146" s="108"/>
      <c r="K146" s="108"/>
    </row>
    <row r="147" spans="1:11" s="5" customFormat="1" ht="96.75" customHeight="1" x14ac:dyDescent="0.25">
      <c r="A147" s="38" t="s">
        <v>146</v>
      </c>
      <c r="B147" s="39" t="s">
        <v>418</v>
      </c>
      <c r="C147" s="40">
        <f>4227.87</f>
        <v>4227.87</v>
      </c>
      <c r="D147" s="40">
        <v>1811.944</v>
      </c>
      <c r="E147" s="40">
        <v>19581.334999999999</v>
      </c>
      <c r="F147" s="77">
        <f t="shared" ref="F147:F152" si="8">SUM(C147:E147)</f>
        <v>25621.148999999998</v>
      </c>
      <c r="G147" s="59" t="s">
        <v>143</v>
      </c>
      <c r="H147" s="39" t="s">
        <v>414</v>
      </c>
      <c r="I147" s="84" t="s">
        <v>340</v>
      </c>
      <c r="J147" s="108"/>
      <c r="K147" s="108"/>
    </row>
    <row r="148" spans="1:11" s="5" customFormat="1" ht="143.25" customHeight="1" x14ac:dyDescent="0.25">
      <c r="A148" s="38" t="s">
        <v>146</v>
      </c>
      <c r="B148" s="39" t="s">
        <v>373</v>
      </c>
      <c r="C148" s="40">
        <v>0</v>
      </c>
      <c r="D148" s="40">
        <v>45</v>
      </c>
      <c r="E148" s="40">
        <v>0</v>
      </c>
      <c r="F148" s="77">
        <f t="shared" si="8"/>
        <v>45</v>
      </c>
      <c r="G148" s="59" t="s">
        <v>170</v>
      </c>
      <c r="H148" s="39" t="s">
        <v>415</v>
      </c>
      <c r="I148" s="84" t="s">
        <v>105</v>
      </c>
      <c r="J148" s="108"/>
      <c r="K148" s="108"/>
    </row>
    <row r="149" spans="1:11" s="5" customFormat="1" ht="96.75" customHeight="1" x14ac:dyDescent="0.25">
      <c r="A149" s="38" t="s">
        <v>146</v>
      </c>
      <c r="B149" s="39" t="s">
        <v>374</v>
      </c>
      <c r="C149" s="40">
        <v>0</v>
      </c>
      <c r="D149" s="40">
        <v>0</v>
      </c>
      <c r="E149" s="40">
        <v>1844.2</v>
      </c>
      <c r="F149" s="77">
        <f>SUM(C149:E149)</f>
        <v>1844.2</v>
      </c>
      <c r="G149" s="82" t="s">
        <v>170</v>
      </c>
      <c r="H149" s="80" t="s">
        <v>368</v>
      </c>
      <c r="I149" s="84" t="s">
        <v>375</v>
      </c>
      <c r="J149" s="108"/>
      <c r="K149" s="108"/>
    </row>
    <row r="150" spans="1:11" s="5" customFormat="1" ht="96.75" customHeight="1" x14ac:dyDescent="0.25">
      <c r="A150" s="38" t="s">
        <v>146</v>
      </c>
      <c r="B150" s="39" t="s">
        <v>382</v>
      </c>
      <c r="C150" s="40">
        <v>0</v>
      </c>
      <c r="D150" s="40">
        <v>326.16000000000003</v>
      </c>
      <c r="E150" s="40">
        <v>0</v>
      </c>
      <c r="F150" s="77">
        <f t="shared" si="8"/>
        <v>326.16000000000003</v>
      </c>
      <c r="G150" s="59" t="s">
        <v>178</v>
      </c>
      <c r="H150" s="39" t="s">
        <v>381</v>
      </c>
      <c r="I150" s="84" t="s">
        <v>240</v>
      </c>
      <c r="J150" s="108"/>
      <c r="K150" s="108"/>
    </row>
    <row r="151" spans="1:11" s="5" customFormat="1" ht="69.75" customHeight="1" x14ac:dyDescent="0.25">
      <c r="A151" s="12" t="s">
        <v>79</v>
      </c>
      <c r="B151" s="4" t="s">
        <v>80</v>
      </c>
      <c r="C151" s="32">
        <v>2000</v>
      </c>
      <c r="D151" s="32">
        <v>500</v>
      </c>
      <c r="E151" s="32">
        <v>0</v>
      </c>
      <c r="F151" s="32">
        <f t="shared" si="8"/>
        <v>2500</v>
      </c>
      <c r="G151" s="60" t="s">
        <v>171</v>
      </c>
      <c r="H151" s="3" t="s">
        <v>403</v>
      </c>
      <c r="I151" s="51" t="s">
        <v>119</v>
      </c>
      <c r="J151" s="108"/>
      <c r="K151" s="108"/>
    </row>
    <row r="152" spans="1:11" s="5" customFormat="1" ht="66" customHeight="1" x14ac:dyDescent="0.25">
      <c r="A152" s="12" t="s">
        <v>79</v>
      </c>
      <c r="B152" s="4" t="s">
        <v>278</v>
      </c>
      <c r="C152" s="32">
        <v>0</v>
      </c>
      <c r="D152" s="32">
        <v>0</v>
      </c>
      <c r="E152" s="32">
        <v>15000</v>
      </c>
      <c r="F152" s="32">
        <f t="shared" si="8"/>
        <v>15000</v>
      </c>
      <c r="G152" s="60" t="s">
        <v>1</v>
      </c>
      <c r="H152" s="3" t="s">
        <v>403</v>
      </c>
      <c r="I152" s="51" t="s">
        <v>119</v>
      </c>
      <c r="J152" s="108"/>
      <c r="K152" s="108"/>
    </row>
    <row r="153" spans="1:11" ht="63" customHeight="1" x14ac:dyDescent="0.25">
      <c r="A153" s="12" t="s">
        <v>79</v>
      </c>
      <c r="B153" s="4" t="s">
        <v>81</v>
      </c>
      <c r="C153" s="32">
        <v>400</v>
      </c>
      <c r="D153" s="32">
        <v>100</v>
      </c>
      <c r="E153" s="32">
        <v>0</v>
      </c>
      <c r="F153" s="32">
        <f>C153+D153+E153</f>
        <v>500</v>
      </c>
      <c r="G153" s="60" t="s">
        <v>82</v>
      </c>
      <c r="H153" s="3" t="s">
        <v>403</v>
      </c>
      <c r="I153" s="51" t="s">
        <v>119</v>
      </c>
    </row>
    <row r="154" spans="1:11" ht="94.5" customHeight="1" x14ac:dyDescent="0.25">
      <c r="A154" s="119" t="s">
        <v>423</v>
      </c>
      <c r="B154" s="93" t="s">
        <v>34</v>
      </c>
      <c r="C154" s="30">
        <v>0</v>
      </c>
      <c r="D154" s="30">
        <v>550</v>
      </c>
      <c r="E154" s="30">
        <v>0</v>
      </c>
      <c r="F154" s="30">
        <f t="shared" ref="F154:F217" si="9">SUM(C154:E154)</f>
        <v>550</v>
      </c>
      <c r="G154" s="92" t="s">
        <v>4</v>
      </c>
      <c r="H154" s="93" t="s">
        <v>218</v>
      </c>
      <c r="I154" s="118" t="s">
        <v>119</v>
      </c>
    </row>
    <row r="155" spans="1:11" ht="94.5" customHeight="1" x14ac:dyDescent="0.25">
      <c r="A155" s="119" t="s">
        <v>423</v>
      </c>
      <c r="B155" s="93" t="s">
        <v>279</v>
      </c>
      <c r="C155" s="30">
        <v>0</v>
      </c>
      <c r="D155" s="30">
        <v>250</v>
      </c>
      <c r="E155" s="30">
        <v>0</v>
      </c>
      <c r="F155" s="30">
        <f t="shared" si="9"/>
        <v>250</v>
      </c>
      <c r="G155" s="92" t="s">
        <v>4</v>
      </c>
      <c r="H155" s="93" t="s">
        <v>218</v>
      </c>
      <c r="I155" s="118" t="s">
        <v>119</v>
      </c>
    </row>
    <row r="156" spans="1:11" ht="94.5" customHeight="1" x14ac:dyDescent="0.25">
      <c r="A156" s="119" t="s">
        <v>423</v>
      </c>
      <c r="B156" s="93" t="s">
        <v>280</v>
      </c>
      <c r="C156" s="30">
        <v>0</v>
      </c>
      <c r="D156" s="30">
        <v>1014.2</v>
      </c>
      <c r="E156" s="30">
        <v>0</v>
      </c>
      <c r="F156" s="30">
        <f t="shared" si="9"/>
        <v>1014.2</v>
      </c>
      <c r="G156" s="92" t="s">
        <v>4</v>
      </c>
      <c r="H156" s="93" t="s">
        <v>218</v>
      </c>
      <c r="I156" s="118" t="s">
        <v>119</v>
      </c>
    </row>
    <row r="157" spans="1:11" ht="94.5" customHeight="1" x14ac:dyDescent="0.25">
      <c r="A157" s="119" t="s">
        <v>423</v>
      </c>
      <c r="B157" s="93" t="s">
        <v>281</v>
      </c>
      <c r="C157" s="30">
        <v>0</v>
      </c>
      <c r="D157" s="30">
        <v>1710</v>
      </c>
      <c r="E157" s="30">
        <v>0</v>
      </c>
      <c r="F157" s="30">
        <f t="shared" si="9"/>
        <v>1710</v>
      </c>
      <c r="G157" s="92" t="s">
        <v>4</v>
      </c>
      <c r="H157" s="93" t="s">
        <v>218</v>
      </c>
      <c r="I157" s="118" t="s">
        <v>119</v>
      </c>
    </row>
    <row r="158" spans="1:11" ht="94.5" customHeight="1" x14ac:dyDescent="0.25">
      <c r="A158" s="119" t="s">
        <v>423</v>
      </c>
      <c r="B158" s="93" t="s">
        <v>282</v>
      </c>
      <c r="C158" s="30">
        <v>0</v>
      </c>
      <c r="D158" s="30">
        <v>316.5</v>
      </c>
      <c r="E158" s="30">
        <v>0</v>
      </c>
      <c r="F158" s="30">
        <f t="shared" si="9"/>
        <v>316.5</v>
      </c>
      <c r="G158" s="92" t="s">
        <v>4</v>
      </c>
      <c r="H158" s="93" t="s">
        <v>218</v>
      </c>
      <c r="I158" s="118" t="s">
        <v>119</v>
      </c>
    </row>
    <row r="159" spans="1:11" ht="94.5" customHeight="1" x14ac:dyDescent="0.25">
      <c r="A159" s="119" t="s">
        <v>423</v>
      </c>
      <c r="B159" s="93" t="s">
        <v>284</v>
      </c>
      <c r="C159" s="30">
        <v>0</v>
      </c>
      <c r="D159" s="30">
        <v>500</v>
      </c>
      <c r="E159" s="30">
        <v>0</v>
      </c>
      <c r="F159" s="30">
        <f t="shared" si="9"/>
        <v>500</v>
      </c>
      <c r="G159" s="92" t="s">
        <v>4</v>
      </c>
      <c r="H159" s="93" t="s">
        <v>218</v>
      </c>
      <c r="I159" s="118" t="s">
        <v>119</v>
      </c>
    </row>
    <row r="160" spans="1:11" ht="94.5" customHeight="1" x14ac:dyDescent="0.25">
      <c r="A160" s="119" t="s">
        <v>423</v>
      </c>
      <c r="B160" s="93" t="s">
        <v>285</v>
      </c>
      <c r="C160" s="30">
        <v>0</v>
      </c>
      <c r="D160" s="30">
        <v>160.4</v>
      </c>
      <c r="E160" s="30">
        <v>0</v>
      </c>
      <c r="F160" s="30">
        <f t="shared" si="9"/>
        <v>160.4</v>
      </c>
      <c r="G160" s="92" t="s">
        <v>4</v>
      </c>
      <c r="H160" s="93" t="s">
        <v>218</v>
      </c>
      <c r="I160" s="118" t="s">
        <v>119</v>
      </c>
    </row>
    <row r="161" spans="1:9" ht="94.5" customHeight="1" x14ac:dyDescent="0.25">
      <c r="A161" s="119" t="s">
        <v>423</v>
      </c>
      <c r="B161" s="93" t="s">
        <v>286</v>
      </c>
      <c r="C161" s="30">
        <v>0</v>
      </c>
      <c r="D161" s="30">
        <v>1252</v>
      </c>
      <c r="E161" s="30">
        <v>0</v>
      </c>
      <c r="F161" s="30">
        <f t="shared" si="9"/>
        <v>1252</v>
      </c>
      <c r="G161" s="92" t="s">
        <v>4</v>
      </c>
      <c r="H161" s="93" t="s">
        <v>218</v>
      </c>
      <c r="I161" s="118" t="s">
        <v>119</v>
      </c>
    </row>
    <row r="162" spans="1:9" ht="94.5" customHeight="1" x14ac:dyDescent="0.25">
      <c r="A162" s="119" t="s">
        <v>423</v>
      </c>
      <c r="B162" s="93" t="s">
        <v>287</v>
      </c>
      <c r="C162" s="30">
        <v>0</v>
      </c>
      <c r="D162" s="30">
        <v>250</v>
      </c>
      <c r="E162" s="30">
        <v>0</v>
      </c>
      <c r="F162" s="30">
        <f t="shared" si="9"/>
        <v>250</v>
      </c>
      <c r="G162" s="92" t="s">
        <v>4</v>
      </c>
      <c r="H162" s="93" t="s">
        <v>218</v>
      </c>
      <c r="I162" s="118" t="s">
        <v>119</v>
      </c>
    </row>
    <row r="163" spans="1:9" ht="94.5" customHeight="1" x14ac:dyDescent="0.25">
      <c r="A163" s="119" t="s">
        <v>423</v>
      </c>
      <c r="B163" s="93" t="s">
        <v>288</v>
      </c>
      <c r="C163" s="30">
        <v>0</v>
      </c>
      <c r="D163" s="30">
        <v>116</v>
      </c>
      <c r="E163" s="30">
        <v>0</v>
      </c>
      <c r="F163" s="30">
        <f t="shared" si="9"/>
        <v>116</v>
      </c>
      <c r="G163" s="92" t="s">
        <v>4</v>
      </c>
      <c r="H163" s="93" t="s">
        <v>218</v>
      </c>
      <c r="I163" s="118" t="s">
        <v>119</v>
      </c>
    </row>
    <row r="164" spans="1:9" ht="94.5" customHeight="1" x14ac:dyDescent="0.25">
      <c r="A164" s="119" t="s">
        <v>423</v>
      </c>
      <c r="B164" s="93" t="s">
        <v>289</v>
      </c>
      <c r="C164" s="30">
        <v>0</v>
      </c>
      <c r="D164" s="30">
        <v>2221</v>
      </c>
      <c r="E164" s="30">
        <v>0</v>
      </c>
      <c r="F164" s="30">
        <f t="shared" si="9"/>
        <v>2221</v>
      </c>
      <c r="G164" s="92" t="s">
        <v>4</v>
      </c>
      <c r="H164" s="93" t="s">
        <v>218</v>
      </c>
      <c r="I164" s="118" t="s">
        <v>119</v>
      </c>
    </row>
    <row r="165" spans="1:9" ht="94.5" customHeight="1" x14ac:dyDescent="0.25">
      <c r="A165" s="119" t="s">
        <v>423</v>
      </c>
      <c r="B165" s="93" t="s">
        <v>290</v>
      </c>
      <c r="C165" s="30">
        <v>0</v>
      </c>
      <c r="D165" s="30">
        <v>1385.6</v>
      </c>
      <c r="E165" s="30">
        <v>0</v>
      </c>
      <c r="F165" s="30">
        <f t="shared" si="9"/>
        <v>1385.6</v>
      </c>
      <c r="G165" s="92" t="s">
        <v>4</v>
      </c>
      <c r="H165" s="93" t="s">
        <v>218</v>
      </c>
      <c r="I165" s="118" t="s">
        <v>119</v>
      </c>
    </row>
    <row r="166" spans="1:9" ht="94.5" customHeight="1" x14ac:dyDescent="0.25">
      <c r="A166" s="119" t="s">
        <v>423</v>
      </c>
      <c r="B166" s="93" t="s">
        <v>291</v>
      </c>
      <c r="C166" s="30">
        <v>0</v>
      </c>
      <c r="D166" s="30">
        <v>25</v>
      </c>
      <c r="E166" s="30">
        <v>0</v>
      </c>
      <c r="F166" s="30">
        <f t="shared" si="9"/>
        <v>25</v>
      </c>
      <c r="G166" s="92" t="s">
        <v>4</v>
      </c>
      <c r="H166" s="93" t="s">
        <v>218</v>
      </c>
      <c r="I166" s="118" t="s">
        <v>119</v>
      </c>
    </row>
    <row r="167" spans="1:9" ht="94.5" customHeight="1" x14ac:dyDescent="0.25">
      <c r="A167" s="119" t="s">
        <v>423</v>
      </c>
      <c r="B167" s="93" t="s">
        <v>35</v>
      </c>
      <c r="C167" s="30">
        <v>0</v>
      </c>
      <c r="D167" s="30">
        <v>654.20000000000005</v>
      </c>
      <c r="E167" s="30">
        <v>0</v>
      </c>
      <c r="F167" s="30">
        <f t="shared" si="9"/>
        <v>654.20000000000005</v>
      </c>
      <c r="G167" s="92" t="s">
        <v>4</v>
      </c>
      <c r="H167" s="93" t="s">
        <v>218</v>
      </c>
      <c r="I167" s="118" t="s">
        <v>119</v>
      </c>
    </row>
    <row r="168" spans="1:9" ht="94.5" customHeight="1" x14ac:dyDescent="0.25">
      <c r="A168" s="119" t="s">
        <v>423</v>
      </c>
      <c r="B168" s="93" t="s">
        <v>36</v>
      </c>
      <c r="C168" s="30">
        <v>0</v>
      </c>
      <c r="D168" s="30">
        <v>766</v>
      </c>
      <c r="E168" s="30">
        <v>0</v>
      </c>
      <c r="F168" s="30">
        <f t="shared" si="9"/>
        <v>766</v>
      </c>
      <c r="G168" s="92" t="s">
        <v>4</v>
      </c>
      <c r="H168" s="93" t="s">
        <v>218</v>
      </c>
      <c r="I168" s="118" t="s">
        <v>119</v>
      </c>
    </row>
    <row r="169" spans="1:9" ht="94.5" customHeight="1" x14ac:dyDescent="0.25">
      <c r="A169" s="119" t="s">
        <v>423</v>
      </c>
      <c r="B169" s="93" t="s">
        <v>37</v>
      </c>
      <c r="C169" s="30">
        <v>0</v>
      </c>
      <c r="D169" s="30">
        <v>4213</v>
      </c>
      <c r="E169" s="30">
        <v>0</v>
      </c>
      <c r="F169" s="30">
        <f t="shared" si="9"/>
        <v>4213</v>
      </c>
      <c r="G169" s="92" t="s">
        <v>4</v>
      </c>
      <c r="H169" s="93" t="s">
        <v>218</v>
      </c>
      <c r="I169" s="118" t="s">
        <v>119</v>
      </c>
    </row>
    <row r="170" spans="1:9" ht="94.5" customHeight="1" x14ac:dyDescent="0.25">
      <c r="A170" s="119" t="s">
        <v>423</v>
      </c>
      <c r="B170" s="93" t="s">
        <v>38</v>
      </c>
      <c r="C170" s="30">
        <v>0</v>
      </c>
      <c r="D170" s="30">
        <v>168.2</v>
      </c>
      <c r="E170" s="30">
        <v>0</v>
      </c>
      <c r="F170" s="30">
        <f t="shared" si="9"/>
        <v>168.2</v>
      </c>
      <c r="G170" s="92" t="s">
        <v>4</v>
      </c>
      <c r="H170" s="93" t="s">
        <v>218</v>
      </c>
      <c r="I170" s="118" t="s">
        <v>119</v>
      </c>
    </row>
    <row r="171" spans="1:9" ht="94.5" customHeight="1" x14ac:dyDescent="0.25">
      <c r="A171" s="119" t="s">
        <v>423</v>
      </c>
      <c r="B171" s="93" t="s">
        <v>39</v>
      </c>
      <c r="C171" s="30">
        <v>0</v>
      </c>
      <c r="D171" s="30">
        <v>285.39999999999998</v>
      </c>
      <c r="E171" s="30">
        <v>0</v>
      </c>
      <c r="F171" s="30">
        <f t="shared" si="9"/>
        <v>285.39999999999998</v>
      </c>
      <c r="G171" s="92" t="s">
        <v>4</v>
      </c>
      <c r="H171" s="93" t="s">
        <v>218</v>
      </c>
      <c r="I171" s="118" t="s">
        <v>119</v>
      </c>
    </row>
    <row r="172" spans="1:9" ht="94.5" customHeight="1" x14ac:dyDescent="0.25">
      <c r="A172" s="119" t="s">
        <v>423</v>
      </c>
      <c r="B172" s="93" t="s">
        <v>40</v>
      </c>
      <c r="C172" s="30">
        <v>0</v>
      </c>
      <c r="D172" s="30">
        <v>135.9</v>
      </c>
      <c r="E172" s="30">
        <v>0</v>
      </c>
      <c r="F172" s="30">
        <f t="shared" si="9"/>
        <v>135.9</v>
      </c>
      <c r="G172" s="92" t="s">
        <v>4</v>
      </c>
      <c r="H172" s="93" t="s">
        <v>218</v>
      </c>
      <c r="I172" s="118" t="s">
        <v>119</v>
      </c>
    </row>
    <row r="173" spans="1:9" ht="141.75" customHeight="1" x14ac:dyDescent="0.25">
      <c r="A173" s="119" t="s">
        <v>423</v>
      </c>
      <c r="B173" s="93" t="s">
        <v>292</v>
      </c>
      <c r="C173" s="30">
        <v>0</v>
      </c>
      <c r="D173" s="30">
        <v>688.4</v>
      </c>
      <c r="E173" s="30">
        <v>0</v>
      </c>
      <c r="F173" s="30">
        <f t="shared" si="9"/>
        <v>688.4</v>
      </c>
      <c r="G173" s="92" t="s">
        <v>13</v>
      </c>
      <c r="H173" s="93" t="s">
        <v>218</v>
      </c>
      <c r="I173" s="118" t="s">
        <v>119</v>
      </c>
    </row>
    <row r="174" spans="1:9" ht="94.5" customHeight="1" x14ac:dyDescent="0.25">
      <c r="A174" s="119" t="s">
        <v>423</v>
      </c>
      <c r="B174" s="93" t="s">
        <v>293</v>
      </c>
      <c r="C174" s="30">
        <v>0</v>
      </c>
      <c r="D174" s="30">
        <v>440.5</v>
      </c>
      <c r="E174" s="30">
        <v>0</v>
      </c>
      <c r="F174" s="30">
        <f t="shared" si="9"/>
        <v>440.5</v>
      </c>
      <c r="G174" s="92" t="s">
        <v>13</v>
      </c>
      <c r="H174" s="93" t="s">
        <v>218</v>
      </c>
      <c r="I174" s="118" t="s">
        <v>119</v>
      </c>
    </row>
    <row r="175" spans="1:9" ht="94.5" customHeight="1" x14ac:dyDescent="0.25">
      <c r="A175" s="119" t="s">
        <v>423</v>
      </c>
      <c r="B175" s="93" t="s">
        <v>294</v>
      </c>
      <c r="C175" s="30">
        <v>0</v>
      </c>
      <c r="D175" s="30">
        <v>336</v>
      </c>
      <c r="E175" s="30">
        <v>0</v>
      </c>
      <c r="F175" s="30">
        <f t="shared" si="9"/>
        <v>336</v>
      </c>
      <c r="G175" s="92" t="s">
        <v>13</v>
      </c>
      <c r="H175" s="93" t="s">
        <v>218</v>
      </c>
      <c r="I175" s="118" t="s">
        <v>119</v>
      </c>
    </row>
    <row r="176" spans="1:9" ht="94.5" customHeight="1" x14ac:dyDescent="0.25">
      <c r="A176" s="119" t="s">
        <v>423</v>
      </c>
      <c r="B176" s="93" t="s">
        <v>295</v>
      </c>
      <c r="C176" s="30">
        <v>0</v>
      </c>
      <c r="D176" s="30">
        <v>240.2</v>
      </c>
      <c r="E176" s="30">
        <v>0</v>
      </c>
      <c r="F176" s="30">
        <f t="shared" si="9"/>
        <v>240.2</v>
      </c>
      <c r="G176" s="92" t="s">
        <v>13</v>
      </c>
      <c r="H176" s="93" t="s">
        <v>218</v>
      </c>
      <c r="I176" s="118" t="s">
        <v>119</v>
      </c>
    </row>
    <row r="177" spans="1:9" ht="94.5" customHeight="1" x14ac:dyDescent="0.25">
      <c r="A177" s="119" t="s">
        <v>423</v>
      </c>
      <c r="B177" s="93" t="s">
        <v>296</v>
      </c>
      <c r="C177" s="30">
        <v>0</v>
      </c>
      <c r="D177" s="30">
        <v>636</v>
      </c>
      <c r="E177" s="30">
        <v>0</v>
      </c>
      <c r="F177" s="30">
        <f t="shared" si="9"/>
        <v>636</v>
      </c>
      <c r="G177" s="92" t="s">
        <v>13</v>
      </c>
      <c r="H177" s="93" t="s">
        <v>218</v>
      </c>
      <c r="I177" s="118" t="s">
        <v>119</v>
      </c>
    </row>
    <row r="178" spans="1:9" ht="94.5" customHeight="1" x14ac:dyDescent="0.25">
      <c r="A178" s="119" t="s">
        <v>423</v>
      </c>
      <c r="B178" s="93" t="s">
        <v>297</v>
      </c>
      <c r="C178" s="30">
        <v>0</v>
      </c>
      <c r="D178" s="30">
        <v>56.4</v>
      </c>
      <c r="E178" s="30">
        <v>0</v>
      </c>
      <c r="F178" s="30">
        <f t="shared" si="9"/>
        <v>56.4</v>
      </c>
      <c r="G178" s="92" t="s">
        <v>13</v>
      </c>
      <c r="H178" s="93" t="s">
        <v>218</v>
      </c>
      <c r="I178" s="118" t="s">
        <v>119</v>
      </c>
    </row>
    <row r="179" spans="1:9" ht="94.5" customHeight="1" x14ac:dyDescent="0.25">
      <c r="A179" s="119" t="s">
        <v>423</v>
      </c>
      <c r="B179" s="93" t="s">
        <v>41</v>
      </c>
      <c r="C179" s="30">
        <v>0</v>
      </c>
      <c r="D179" s="30">
        <v>420</v>
      </c>
      <c r="E179" s="30">
        <v>0</v>
      </c>
      <c r="F179" s="30">
        <f t="shared" si="9"/>
        <v>420</v>
      </c>
      <c r="G179" s="92" t="s">
        <v>173</v>
      </c>
      <c r="H179" s="93" t="s">
        <v>218</v>
      </c>
      <c r="I179" s="118" t="s">
        <v>119</v>
      </c>
    </row>
    <row r="180" spans="1:9" ht="236.25" customHeight="1" x14ac:dyDescent="0.25">
      <c r="A180" s="119" t="s">
        <v>423</v>
      </c>
      <c r="B180" s="93" t="s">
        <v>298</v>
      </c>
      <c r="C180" s="30">
        <v>0</v>
      </c>
      <c r="D180" s="30">
        <v>763</v>
      </c>
      <c r="E180" s="30">
        <v>0</v>
      </c>
      <c r="F180" s="30">
        <f t="shared" si="9"/>
        <v>763</v>
      </c>
      <c r="G180" s="92" t="s">
        <v>173</v>
      </c>
      <c r="H180" s="93" t="s">
        <v>218</v>
      </c>
      <c r="I180" s="118" t="s">
        <v>119</v>
      </c>
    </row>
    <row r="181" spans="1:9" ht="94.5" customHeight="1" x14ac:dyDescent="0.25">
      <c r="A181" s="119" t="s">
        <v>423</v>
      </c>
      <c r="B181" s="93" t="s">
        <v>42</v>
      </c>
      <c r="C181" s="30">
        <v>0</v>
      </c>
      <c r="D181" s="30">
        <v>178</v>
      </c>
      <c r="E181" s="30">
        <v>0</v>
      </c>
      <c r="F181" s="30">
        <f t="shared" si="9"/>
        <v>178</v>
      </c>
      <c r="G181" s="92" t="s">
        <v>173</v>
      </c>
      <c r="H181" s="93" t="s">
        <v>218</v>
      </c>
      <c r="I181" s="118" t="s">
        <v>119</v>
      </c>
    </row>
    <row r="182" spans="1:9" ht="94.5" customHeight="1" x14ac:dyDescent="0.25">
      <c r="A182" s="119" t="s">
        <v>423</v>
      </c>
      <c r="B182" s="93" t="s">
        <v>43</v>
      </c>
      <c r="C182" s="30">
        <v>1984</v>
      </c>
      <c r="D182" s="30">
        <v>220</v>
      </c>
      <c r="E182" s="30">
        <v>18</v>
      </c>
      <c r="F182" s="30">
        <f t="shared" si="9"/>
        <v>2222</v>
      </c>
      <c r="G182" s="92" t="s">
        <v>0</v>
      </c>
      <c r="H182" s="93" t="s">
        <v>218</v>
      </c>
      <c r="I182" s="118" t="s">
        <v>119</v>
      </c>
    </row>
    <row r="183" spans="1:9" ht="207.75" customHeight="1" x14ac:dyDescent="0.25">
      <c r="A183" s="119" t="s">
        <v>423</v>
      </c>
      <c r="B183" s="93" t="s">
        <v>44</v>
      </c>
      <c r="C183" s="30">
        <v>0</v>
      </c>
      <c r="D183" s="30">
        <v>482</v>
      </c>
      <c r="E183" s="30">
        <v>0</v>
      </c>
      <c r="F183" s="30">
        <f t="shared" si="9"/>
        <v>482</v>
      </c>
      <c r="G183" s="92" t="s">
        <v>173</v>
      </c>
      <c r="H183" s="93" t="s">
        <v>218</v>
      </c>
      <c r="I183" s="118" t="s">
        <v>119</v>
      </c>
    </row>
    <row r="184" spans="1:9" ht="120" customHeight="1" x14ac:dyDescent="0.25">
      <c r="A184" s="119" t="s">
        <v>423</v>
      </c>
      <c r="B184" s="93" t="s">
        <v>45</v>
      </c>
      <c r="C184" s="30">
        <v>0</v>
      </c>
      <c r="D184" s="30">
        <v>224.8</v>
      </c>
      <c r="E184" s="30">
        <v>0</v>
      </c>
      <c r="F184" s="30">
        <f t="shared" si="9"/>
        <v>224.8</v>
      </c>
      <c r="G184" s="92" t="s">
        <v>173</v>
      </c>
      <c r="H184" s="93" t="s">
        <v>218</v>
      </c>
      <c r="I184" s="118" t="s">
        <v>119</v>
      </c>
    </row>
    <row r="185" spans="1:9" ht="94.5" customHeight="1" x14ac:dyDescent="0.25">
      <c r="A185" s="119" t="s">
        <v>423</v>
      </c>
      <c r="B185" s="93" t="s">
        <v>229</v>
      </c>
      <c r="C185" s="30">
        <v>0</v>
      </c>
      <c r="D185" s="30">
        <v>281.60000000000002</v>
      </c>
      <c r="E185" s="30">
        <v>0</v>
      </c>
      <c r="F185" s="30">
        <f t="shared" si="9"/>
        <v>281.60000000000002</v>
      </c>
      <c r="G185" s="92" t="s">
        <v>173</v>
      </c>
      <c r="H185" s="93" t="s">
        <v>218</v>
      </c>
      <c r="I185" s="118" t="s">
        <v>119</v>
      </c>
    </row>
    <row r="186" spans="1:9" ht="249.75" customHeight="1" x14ac:dyDescent="0.25">
      <c r="A186" s="119" t="s">
        <v>423</v>
      </c>
      <c r="B186" s="93" t="s">
        <v>46</v>
      </c>
      <c r="C186" s="30">
        <v>0</v>
      </c>
      <c r="D186" s="30">
        <v>189</v>
      </c>
      <c r="E186" s="30">
        <v>0</v>
      </c>
      <c r="F186" s="30">
        <f t="shared" si="9"/>
        <v>189</v>
      </c>
      <c r="G186" s="92" t="s">
        <v>173</v>
      </c>
      <c r="H186" s="93" t="s">
        <v>218</v>
      </c>
      <c r="I186" s="118" t="s">
        <v>119</v>
      </c>
    </row>
    <row r="187" spans="1:9" ht="283.5" customHeight="1" x14ac:dyDescent="0.25">
      <c r="A187" s="119" t="s">
        <v>423</v>
      </c>
      <c r="B187" s="93" t="s">
        <v>47</v>
      </c>
      <c r="C187" s="30">
        <v>0</v>
      </c>
      <c r="D187" s="30">
        <v>307.3</v>
      </c>
      <c r="E187" s="30">
        <v>0</v>
      </c>
      <c r="F187" s="30">
        <f t="shared" si="9"/>
        <v>307.3</v>
      </c>
      <c r="G187" s="92" t="s">
        <v>173</v>
      </c>
      <c r="H187" s="93" t="s">
        <v>218</v>
      </c>
      <c r="I187" s="118" t="s">
        <v>119</v>
      </c>
    </row>
    <row r="188" spans="1:9" ht="283.5" customHeight="1" x14ac:dyDescent="0.25">
      <c r="A188" s="119" t="s">
        <v>423</v>
      </c>
      <c r="B188" s="93" t="s">
        <v>48</v>
      </c>
      <c r="C188" s="30">
        <v>0</v>
      </c>
      <c r="D188" s="30">
        <v>192</v>
      </c>
      <c r="E188" s="30">
        <v>0</v>
      </c>
      <c r="F188" s="30">
        <f t="shared" si="9"/>
        <v>192</v>
      </c>
      <c r="G188" s="92" t="s">
        <v>173</v>
      </c>
      <c r="H188" s="93" t="s">
        <v>218</v>
      </c>
      <c r="I188" s="118" t="s">
        <v>119</v>
      </c>
    </row>
    <row r="189" spans="1:9" ht="299.25" customHeight="1" x14ac:dyDescent="0.25">
      <c r="A189" s="119" t="s">
        <v>423</v>
      </c>
      <c r="B189" s="93" t="s">
        <v>49</v>
      </c>
      <c r="C189" s="30">
        <v>0</v>
      </c>
      <c r="D189" s="30">
        <v>269.10000000000002</v>
      </c>
      <c r="E189" s="30">
        <v>0</v>
      </c>
      <c r="F189" s="30">
        <f t="shared" si="9"/>
        <v>269.10000000000002</v>
      </c>
      <c r="G189" s="92" t="s">
        <v>173</v>
      </c>
      <c r="H189" s="93" t="s">
        <v>218</v>
      </c>
      <c r="I189" s="118" t="s">
        <v>119</v>
      </c>
    </row>
    <row r="190" spans="1:9" ht="156.75" customHeight="1" x14ac:dyDescent="0.25">
      <c r="A190" s="119" t="s">
        <v>423</v>
      </c>
      <c r="B190" s="93" t="s">
        <v>50</v>
      </c>
      <c r="C190" s="30">
        <v>0</v>
      </c>
      <c r="D190" s="30">
        <v>246.6</v>
      </c>
      <c r="E190" s="30">
        <v>0</v>
      </c>
      <c r="F190" s="30">
        <f t="shared" si="9"/>
        <v>246.6</v>
      </c>
      <c r="G190" s="92" t="s">
        <v>173</v>
      </c>
      <c r="H190" s="93" t="s">
        <v>218</v>
      </c>
      <c r="I190" s="118" t="s">
        <v>119</v>
      </c>
    </row>
    <row r="191" spans="1:9" ht="137.25" customHeight="1" x14ac:dyDescent="0.25">
      <c r="A191" s="119" t="s">
        <v>423</v>
      </c>
      <c r="B191" s="93" t="s">
        <v>51</v>
      </c>
      <c r="C191" s="30">
        <v>0</v>
      </c>
      <c r="D191" s="30">
        <v>656</v>
      </c>
      <c r="E191" s="30">
        <v>0</v>
      </c>
      <c r="F191" s="30">
        <f t="shared" si="9"/>
        <v>656</v>
      </c>
      <c r="G191" s="92" t="s">
        <v>173</v>
      </c>
      <c r="H191" s="93" t="s">
        <v>218</v>
      </c>
      <c r="I191" s="118" t="s">
        <v>119</v>
      </c>
    </row>
    <row r="192" spans="1:9" ht="94.5" customHeight="1" x14ac:dyDescent="0.25">
      <c r="A192" s="119" t="s">
        <v>423</v>
      </c>
      <c r="B192" s="93" t="s">
        <v>52</v>
      </c>
      <c r="C192" s="30">
        <v>0</v>
      </c>
      <c r="D192" s="30">
        <v>11.8</v>
      </c>
      <c r="E192" s="30">
        <v>0</v>
      </c>
      <c r="F192" s="30">
        <f t="shared" si="9"/>
        <v>11.8</v>
      </c>
      <c r="G192" s="92" t="s">
        <v>170</v>
      </c>
      <c r="H192" s="93" t="s">
        <v>218</v>
      </c>
      <c r="I192" s="118" t="s">
        <v>119</v>
      </c>
    </row>
    <row r="193" spans="1:9" ht="94.5" customHeight="1" x14ac:dyDescent="0.25">
      <c r="A193" s="119" t="s">
        <v>423</v>
      </c>
      <c r="B193" s="93" t="s">
        <v>53</v>
      </c>
      <c r="C193" s="30">
        <v>363.6</v>
      </c>
      <c r="D193" s="30">
        <v>444.6</v>
      </c>
      <c r="E193" s="30">
        <v>43</v>
      </c>
      <c r="F193" s="30">
        <f t="shared" si="9"/>
        <v>851.2</v>
      </c>
      <c r="G193" s="92" t="s">
        <v>170</v>
      </c>
      <c r="H193" s="93" t="s">
        <v>218</v>
      </c>
      <c r="I193" s="118" t="s">
        <v>119</v>
      </c>
    </row>
    <row r="194" spans="1:9" ht="94.5" customHeight="1" x14ac:dyDescent="0.25">
      <c r="A194" s="119" t="s">
        <v>423</v>
      </c>
      <c r="B194" s="93" t="s">
        <v>54</v>
      </c>
      <c r="C194" s="30">
        <v>0</v>
      </c>
      <c r="D194" s="30">
        <v>187.5</v>
      </c>
      <c r="E194" s="30">
        <v>0</v>
      </c>
      <c r="F194" s="30">
        <f t="shared" si="9"/>
        <v>187.5</v>
      </c>
      <c r="G194" s="92" t="s">
        <v>170</v>
      </c>
      <c r="H194" s="93" t="s">
        <v>218</v>
      </c>
      <c r="I194" s="118" t="s">
        <v>119</v>
      </c>
    </row>
    <row r="195" spans="1:9" ht="94.5" customHeight="1" x14ac:dyDescent="0.25">
      <c r="A195" s="119" t="s">
        <v>423</v>
      </c>
      <c r="B195" s="93" t="s">
        <v>55</v>
      </c>
      <c r="C195" s="30">
        <v>0</v>
      </c>
      <c r="D195" s="30">
        <v>100</v>
      </c>
      <c r="E195" s="30">
        <v>0</v>
      </c>
      <c r="F195" s="30">
        <f t="shared" si="9"/>
        <v>100</v>
      </c>
      <c r="G195" s="92" t="s">
        <v>170</v>
      </c>
      <c r="H195" s="93" t="s">
        <v>218</v>
      </c>
      <c r="I195" s="118" t="s">
        <v>119</v>
      </c>
    </row>
    <row r="196" spans="1:9" ht="204.75" customHeight="1" x14ac:dyDescent="0.25">
      <c r="A196" s="119" t="s">
        <v>423</v>
      </c>
      <c r="B196" s="93" t="s">
        <v>56</v>
      </c>
      <c r="C196" s="30">
        <v>0</v>
      </c>
      <c r="D196" s="30">
        <v>188</v>
      </c>
      <c r="E196" s="30">
        <v>0</v>
      </c>
      <c r="F196" s="30">
        <f t="shared" si="9"/>
        <v>188</v>
      </c>
      <c r="G196" s="92" t="s">
        <v>177</v>
      </c>
      <c r="H196" s="93" t="s">
        <v>218</v>
      </c>
      <c r="I196" s="118" t="s">
        <v>119</v>
      </c>
    </row>
    <row r="197" spans="1:9" ht="141.75" customHeight="1" x14ac:dyDescent="0.25">
      <c r="A197" s="119" t="s">
        <v>423</v>
      </c>
      <c r="B197" s="93" t="s">
        <v>57</v>
      </c>
      <c r="C197" s="30">
        <v>0</v>
      </c>
      <c r="D197" s="30">
        <v>259.10000000000002</v>
      </c>
      <c r="E197" s="30">
        <v>0</v>
      </c>
      <c r="F197" s="30">
        <f t="shared" si="9"/>
        <v>259.10000000000002</v>
      </c>
      <c r="G197" s="92" t="s">
        <v>177</v>
      </c>
      <c r="H197" s="93" t="s">
        <v>218</v>
      </c>
      <c r="I197" s="118" t="s">
        <v>119</v>
      </c>
    </row>
    <row r="198" spans="1:9" ht="157.5" customHeight="1" x14ac:dyDescent="0.25">
      <c r="A198" s="119" t="s">
        <v>423</v>
      </c>
      <c r="B198" s="93" t="s">
        <v>58</v>
      </c>
      <c r="C198" s="30">
        <v>0</v>
      </c>
      <c r="D198" s="30">
        <v>207.4</v>
      </c>
      <c r="E198" s="30">
        <v>0</v>
      </c>
      <c r="F198" s="30">
        <f t="shared" si="9"/>
        <v>207.4</v>
      </c>
      <c r="G198" s="92" t="s">
        <v>177</v>
      </c>
      <c r="H198" s="93" t="s">
        <v>218</v>
      </c>
      <c r="I198" s="118" t="s">
        <v>119</v>
      </c>
    </row>
    <row r="199" spans="1:9" ht="110.25" customHeight="1" x14ac:dyDescent="0.25">
      <c r="A199" s="119" t="s">
        <v>423</v>
      </c>
      <c r="B199" s="93" t="s">
        <v>59</v>
      </c>
      <c r="C199" s="30">
        <v>0</v>
      </c>
      <c r="D199" s="30">
        <v>112</v>
      </c>
      <c r="E199" s="30">
        <v>0</v>
      </c>
      <c r="F199" s="30">
        <f t="shared" si="9"/>
        <v>112</v>
      </c>
      <c r="G199" s="92" t="s">
        <v>177</v>
      </c>
      <c r="H199" s="93" t="s">
        <v>218</v>
      </c>
      <c r="I199" s="118" t="s">
        <v>119</v>
      </c>
    </row>
    <row r="200" spans="1:9" ht="141.75" customHeight="1" x14ac:dyDescent="0.25">
      <c r="A200" s="119" t="s">
        <v>423</v>
      </c>
      <c r="B200" s="93" t="s">
        <v>60</v>
      </c>
      <c r="C200" s="30">
        <v>0</v>
      </c>
      <c r="D200" s="30">
        <v>207</v>
      </c>
      <c r="E200" s="30">
        <v>0</v>
      </c>
      <c r="F200" s="30">
        <f t="shared" si="9"/>
        <v>207</v>
      </c>
      <c r="G200" s="92" t="s">
        <v>174</v>
      </c>
      <c r="H200" s="93" t="s">
        <v>218</v>
      </c>
      <c r="I200" s="118" t="s">
        <v>119</v>
      </c>
    </row>
    <row r="201" spans="1:9" ht="252" customHeight="1" x14ac:dyDescent="0.25">
      <c r="A201" s="119" t="s">
        <v>423</v>
      </c>
      <c r="B201" s="93" t="s">
        <v>61</v>
      </c>
      <c r="C201" s="30">
        <v>0</v>
      </c>
      <c r="D201" s="30">
        <v>196</v>
      </c>
      <c r="E201" s="30">
        <v>0</v>
      </c>
      <c r="F201" s="30">
        <f t="shared" si="9"/>
        <v>196</v>
      </c>
      <c r="G201" s="92" t="s">
        <v>174</v>
      </c>
      <c r="H201" s="93" t="s">
        <v>218</v>
      </c>
      <c r="I201" s="118" t="s">
        <v>119</v>
      </c>
    </row>
    <row r="202" spans="1:9" ht="236.25" customHeight="1" x14ac:dyDescent="0.25">
      <c r="A202" s="119" t="s">
        <v>423</v>
      </c>
      <c r="B202" s="93" t="s">
        <v>62</v>
      </c>
      <c r="C202" s="30">
        <v>0</v>
      </c>
      <c r="D202" s="30">
        <v>148.19999999999999</v>
      </c>
      <c r="E202" s="30">
        <v>0</v>
      </c>
      <c r="F202" s="30">
        <f t="shared" si="9"/>
        <v>148.19999999999999</v>
      </c>
      <c r="G202" s="92" t="s">
        <v>174</v>
      </c>
      <c r="H202" s="93" t="s">
        <v>218</v>
      </c>
      <c r="I202" s="118" t="s">
        <v>119</v>
      </c>
    </row>
    <row r="203" spans="1:9" ht="236.25" customHeight="1" x14ac:dyDescent="0.25">
      <c r="A203" s="119" t="s">
        <v>423</v>
      </c>
      <c r="B203" s="93" t="s">
        <v>63</v>
      </c>
      <c r="C203" s="30"/>
      <c r="D203" s="30">
        <v>309.10000000000002</v>
      </c>
      <c r="E203" s="30"/>
      <c r="F203" s="30">
        <f t="shared" si="9"/>
        <v>309.10000000000002</v>
      </c>
      <c r="G203" s="92" t="s">
        <v>225</v>
      </c>
      <c r="H203" s="93" t="s">
        <v>218</v>
      </c>
      <c r="I203" s="118" t="s">
        <v>119</v>
      </c>
    </row>
    <row r="204" spans="1:9" ht="204.75" customHeight="1" x14ac:dyDescent="0.25">
      <c r="A204" s="119" t="s">
        <v>423</v>
      </c>
      <c r="B204" s="93" t="s">
        <v>64</v>
      </c>
      <c r="C204" s="30">
        <v>0</v>
      </c>
      <c r="D204" s="30">
        <v>303.60000000000002</v>
      </c>
      <c r="E204" s="30">
        <v>0</v>
      </c>
      <c r="F204" s="30">
        <f t="shared" si="9"/>
        <v>303.60000000000002</v>
      </c>
      <c r="G204" s="92" t="s">
        <v>225</v>
      </c>
      <c r="H204" s="93" t="s">
        <v>218</v>
      </c>
      <c r="I204" s="118" t="s">
        <v>119</v>
      </c>
    </row>
    <row r="205" spans="1:9" ht="94.5" customHeight="1" x14ac:dyDescent="0.25">
      <c r="A205" s="119" t="s">
        <v>423</v>
      </c>
      <c r="B205" s="93" t="s">
        <v>65</v>
      </c>
      <c r="C205" s="30">
        <v>0</v>
      </c>
      <c r="D205" s="30">
        <v>143.6</v>
      </c>
      <c r="E205" s="30">
        <v>0</v>
      </c>
      <c r="F205" s="30">
        <f t="shared" si="9"/>
        <v>143.6</v>
      </c>
      <c r="G205" s="92" t="s">
        <v>225</v>
      </c>
      <c r="H205" s="93" t="s">
        <v>218</v>
      </c>
      <c r="I205" s="118" t="s">
        <v>119</v>
      </c>
    </row>
    <row r="206" spans="1:9" ht="283.5" customHeight="1" x14ac:dyDescent="0.25">
      <c r="A206" s="119" t="s">
        <v>423</v>
      </c>
      <c r="B206" s="93" t="s">
        <v>66</v>
      </c>
      <c r="C206" s="30">
        <v>0</v>
      </c>
      <c r="D206" s="30">
        <v>294.5</v>
      </c>
      <c r="E206" s="30">
        <v>0</v>
      </c>
      <c r="F206" s="30">
        <f t="shared" si="9"/>
        <v>294.5</v>
      </c>
      <c r="G206" s="92" t="s">
        <v>225</v>
      </c>
      <c r="H206" s="93" t="s">
        <v>218</v>
      </c>
      <c r="I206" s="118" t="s">
        <v>119</v>
      </c>
    </row>
    <row r="207" spans="1:9" ht="94.5" customHeight="1" x14ac:dyDescent="0.25">
      <c r="A207" s="119" t="s">
        <v>423</v>
      </c>
      <c r="B207" s="93" t="s">
        <v>226</v>
      </c>
      <c r="C207" s="30">
        <v>0</v>
      </c>
      <c r="D207" s="30">
        <v>277.7</v>
      </c>
      <c r="E207" s="30">
        <v>0</v>
      </c>
      <c r="F207" s="30">
        <f t="shared" si="9"/>
        <v>277.7</v>
      </c>
      <c r="G207" s="92" t="s">
        <v>178</v>
      </c>
      <c r="H207" s="93" t="s">
        <v>218</v>
      </c>
      <c r="I207" s="118" t="s">
        <v>119</v>
      </c>
    </row>
    <row r="208" spans="1:9" ht="110.25" customHeight="1" x14ac:dyDescent="0.25">
      <c r="A208" s="119" t="s">
        <v>423</v>
      </c>
      <c r="B208" s="93" t="s">
        <v>227</v>
      </c>
      <c r="C208" s="30">
        <v>0</v>
      </c>
      <c r="D208" s="30">
        <v>157.30000000000001</v>
      </c>
      <c r="E208" s="30">
        <v>0</v>
      </c>
      <c r="F208" s="30">
        <f t="shared" si="9"/>
        <v>157.30000000000001</v>
      </c>
      <c r="G208" s="92" t="s">
        <v>178</v>
      </c>
      <c r="H208" s="93" t="s">
        <v>218</v>
      </c>
      <c r="I208" s="118" t="s">
        <v>119</v>
      </c>
    </row>
    <row r="209" spans="1:9" ht="126" customHeight="1" x14ac:dyDescent="0.25">
      <c r="A209" s="119" t="s">
        <v>423</v>
      </c>
      <c r="B209" s="93" t="s">
        <v>228</v>
      </c>
      <c r="C209" s="30">
        <v>0</v>
      </c>
      <c r="D209" s="30">
        <v>499.3</v>
      </c>
      <c r="E209" s="30">
        <v>0</v>
      </c>
      <c r="F209" s="30">
        <f t="shared" si="9"/>
        <v>499.3</v>
      </c>
      <c r="G209" s="92" t="s">
        <v>178</v>
      </c>
      <c r="H209" s="93" t="s">
        <v>218</v>
      </c>
      <c r="I209" s="118" t="s">
        <v>119</v>
      </c>
    </row>
    <row r="210" spans="1:9" ht="141.75" customHeight="1" x14ac:dyDescent="0.25">
      <c r="A210" s="119" t="s">
        <v>423</v>
      </c>
      <c r="B210" s="93" t="s">
        <v>299</v>
      </c>
      <c r="C210" s="30">
        <v>0</v>
      </c>
      <c r="D210" s="30">
        <v>638.20000000000005</v>
      </c>
      <c r="E210" s="30">
        <v>0</v>
      </c>
      <c r="F210" s="30">
        <f t="shared" si="9"/>
        <v>638.20000000000005</v>
      </c>
      <c r="G210" s="92" t="s">
        <v>178</v>
      </c>
      <c r="H210" s="93" t="s">
        <v>218</v>
      </c>
      <c r="I210" s="118" t="s">
        <v>119</v>
      </c>
    </row>
    <row r="211" spans="1:9" ht="157.5" customHeight="1" x14ac:dyDescent="0.25">
      <c r="A211" s="119" t="s">
        <v>423</v>
      </c>
      <c r="B211" s="93" t="s">
        <v>300</v>
      </c>
      <c r="C211" s="30">
        <v>0</v>
      </c>
      <c r="D211" s="30">
        <v>338.9</v>
      </c>
      <c r="E211" s="30">
        <v>0</v>
      </c>
      <c r="F211" s="30">
        <f t="shared" si="9"/>
        <v>338.9</v>
      </c>
      <c r="G211" s="92" t="s">
        <v>23</v>
      </c>
      <c r="H211" s="93" t="s">
        <v>218</v>
      </c>
      <c r="I211" s="118" t="s">
        <v>119</v>
      </c>
    </row>
    <row r="212" spans="1:9" ht="267.75" customHeight="1" x14ac:dyDescent="0.25">
      <c r="A212" s="119" t="s">
        <v>423</v>
      </c>
      <c r="B212" s="93" t="s">
        <v>301</v>
      </c>
      <c r="C212" s="30">
        <v>0</v>
      </c>
      <c r="D212" s="30">
        <v>1000</v>
      </c>
      <c r="E212" s="30">
        <v>0</v>
      </c>
      <c r="F212" s="30">
        <f t="shared" si="9"/>
        <v>1000</v>
      </c>
      <c r="G212" s="92" t="s">
        <v>168</v>
      </c>
      <c r="H212" s="93" t="s">
        <v>218</v>
      </c>
      <c r="I212" s="118" t="s">
        <v>119</v>
      </c>
    </row>
    <row r="213" spans="1:9" ht="173.25" customHeight="1" x14ac:dyDescent="0.25">
      <c r="A213" s="119" t="s">
        <v>423</v>
      </c>
      <c r="B213" s="93" t="s">
        <v>302</v>
      </c>
      <c r="C213" s="30">
        <v>0</v>
      </c>
      <c r="D213" s="30">
        <v>171.8</v>
      </c>
      <c r="E213" s="30">
        <v>0</v>
      </c>
      <c r="F213" s="30">
        <f t="shared" si="9"/>
        <v>171.8</v>
      </c>
      <c r="G213" s="92" t="s">
        <v>168</v>
      </c>
      <c r="H213" s="93" t="s">
        <v>218</v>
      </c>
      <c r="I213" s="118" t="s">
        <v>119</v>
      </c>
    </row>
    <row r="214" spans="1:9" ht="173.25" customHeight="1" x14ac:dyDescent="0.25">
      <c r="A214" s="119" t="s">
        <v>423</v>
      </c>
      <c r="B214" s="93" t="s">
        <v>303</v>
      </c>
      <c r="C214" s="30">
        <v>0</v>
      </c>
      <c r="D214" s="30">
        <v>184.5</v>
      </c>
      <c r="E214" s="30">
        <v>0</v>
      </c>
      <c r="F214" s="30">
        <f t="shared" si="9"/>
        <v>184.5</v>
      </c>
      <c r="G214" s="92" t="s">
        <v>168</v>
      </c>
      <c r="H214" s="93" t="s">
        <v>218</v>
      </c>
      <c r="I214" s="118" t="s">
        <v>119</v>
      </c>
    </row>
    <row r="215" spans="1:9" ht="173.25" customHeight="1" x14ac:dyDescent="0.25">
      <c r="A215" s="119" t="s">
        <v>423</v>
      </c>
      <c r="B215" s="93" t="s">
        <v>304</v>
      </c>
      <c r="C215" s="30">
        <v>0</v>
      </c>
      <c r="D215" s="30">
        <v>190.6</v>
      </c>
      <c r="E215" s="30">
        <v>0</v>
      </c>
      <c r="F215" s="30">
        <f t="shared" si="9"/>
        <v>190.6</v>
      </c>
      <c r="G215" s="92" t="s">
        <v>168</v>
      </c>
      <c r="H215" s="93" t="s">
        <v>218</v>
      </c>
      <c r="I215" s="118" t="s">
        <v>119</v>
      </c>
    </row>
    <row r="216" spans="1:9" ht="173.25" customHeight="1" x14ac:dyDescent="0.25">
      <c r="A216" s="119" t="s">
        <v>423</v>
      </c>
      <c r="B216" s="93" t="s">
        <v>328</v>
      </c>
      <c r="C216" s="30">
        <v>0</v>
      </c>
      <c r="D216" s="30">
        <v>129.1</v>
      </c>
      <c r="E216" s="30">
        <v>0</v>
      </c>
      <c r="F216" s="30">
        <f t="shared" si="9"/>
        <v>129.1</v>
      </c>
      <c r="G216" s="92" t="s">
        <v>168</v>
      </c>
      <c r="H216" s="93" t="s">
        <v>218</v>
      </c>
      <c r="I216" s="118" t="s">
        <v>119</v>
      </c>
    </row>
    <row r="217" spans="1:9" ht="173.25" customHeight="1" x14ac:dyDescent="0.25">
      <c r="A217" s="119" t="s">
        <v>423</v>
      </c>
      <c r="B217" s="93" t="s">
        <v>327</v>
      </c>
      <c r="C217" s="30">
        <v>0</v>
      </c>
      <c r="D217" s="30">
        <v>159.1</v>
      </c>
      <c r="E217" s="30">
        <v>0</v>
      </c>
      <c r="F217" s="30">
        <f t="shared" si="9"/>
        <v>159.1</v>
      </c>
      <c r="G217" s="92" t="s">
        <v>168</v>
      </c>
      <c r="H217" s="93" t="s">
        <v>218</v>
      </c>
      <c r="I217" s="118" t="s">
        <v>119</v>
      </c>
    </row>
    <row r="218" spans="1:9" ht="173.25" customHeight="1" x14ac:dyDescent="0.25">
      <c r="A218" s="119" t="s">
        <v>423</v>
      </c>
      <c r="B218" s="93" t="s">
        <v>326</v>
      </c>
      <c r="C218" s="30">
        <v>0</v>
      </c>
      <c r="D218" s="30">
        <v>226.4</v>
      </c>
      <c r="E218" s="30">
        <v>0</v>
      </c>
      <c r="F218" s="30">
        <f t="shared" ref="F218:F240" si="10">SUM(C218:E218)</f>
        <v>226.4</v>
      </c>
      <c r="G218" s="92" t="s">
        <v>168</v>
      </c>
      <c r="H218" s="93" t="s">
        <v>218</v>
      </c>
      <c r="I218" s="118" t="s">
        <v>119</v>
      </c>
    </row>
    <row r="219" spans="1:9" ht="173.25" customHeight="1" x14ac:dyDescent="0.25">
      <c r="A219" s="119" t="s">
        <v>423</v>
      </c>
      <c r="B219" s="93" t="s">
        <v>325</v>
      </c>
      <c r="C219" s="30">
        <v>0</v>
      </c>
      <c r="D219" s="30">
        <v>451.4</v>
      </c>
      <c r="E219" s="30">
        <v>0</v>
      </c>
      <c r="F219" s="30">
        <f t="shared" si="10"/>
        <v>451.4</v>
      </c>
      <c r="G219" s="92" t="s">
        <v>166</v>
      </c>
      <c r="H219" s="93" t="s">
        <v>218</v>
      </c>
      <c r="I219" s="118" t="s">
        <v>119</v>
      </c>
    </row>
    <row r="220" spans="1:9" ht="173.25" customHeight="1" x14ac:dyDescent="0.25">
      <c r="A220" s="119" t="s">
        <v>423</v>
      </c>
      <c r="B220" s="93" t="s">
        <v>324</v>
      </c>
      <c r="C220" s="30">
        <v>0</v>
      </c>
      <c r="D220" s="30">
        <v>141.80000000000001</v>
      </c>
      <c r="E220" s="30">
        <v>0</v>
      </c>
      <c r="F220" s="30">
        <f t="shared" si="10"/>
        <v>141.80000000000001</v>
      </c>
      <c r="G220" s="92" t="s">
        <v>166</v>
      </c>
      <c r="H220" s="93" t="s">
        <v>218</v>
      </c>
      <c r="I220" s="118" t="s">
        <v>119</v>
      </c>
    </row>
    <row r="221" spans="1:9" ht="173.25" customHeight="1" x14ac:dyDescent="0.25">
      <c r="A221" s="119" t="s">
        <v>423</v>
      </c>
      <c r="B221" s="93" t="s">
        <v>323</v>
      </c>
      <c r="C221" s="30">
        <v>0</v>
      </c>
      <c r="D221" s="30">
        <v>144.5</v>
      </c>
      <c r="E221" s="30">
        <v>0</v>
      </c>
      <c r="F221" s="30">
        <f t="shared" si="10"/>
        <v>144.5</v>
      </c>
      <c r="G221" s="92" t="s">
        <v>166</v>
      </c>
      <c r="H221" s="93" t="s">
        <v>218</v>
      </c>
      <c r="I221" s="118" t="s">
        <v>119</v>
      </c>
    </row>
    <row r="222" spans="1:9" ht="173.25" customHeight="1" x14ac:dyDescent="0.25">
      <c r="A222" s="119" t="s">
        <v>423</v>
      </c>
      <c r="B222" s="93" t="s">
        <v>322</v>
      </c>
      <c r="C222" s="30">
        <v>0</v>
      </c>
      <c r="D222" s="30">
        <v>253.6</v>
      </c>
      <c r="E222" s="30">
        <v>0</v>
      </c>
      <c r="F222" s="30">
        <f t="shared" si="10"/>
        <v>253.6</v>
      </c>
      <c r="G222" s="92" t="s">
        <v>166</v>
      </c>
      <c r="H222" s="93" t="s">
        <v>218</v>
      </c>
      <c r="I222" s="118" t="s">
        <v>119</v>
      </c>
    </row>
    <row r="223" spans="1:9" ht="173.25" customHeight="1" x14ac:dyDescent="0.25">
      <c r="A223" s="119" t="s">
        <v>423</v>
      </c>
      <c r="B223" s="93" t="s">
        <v>321</v>
      </c>
      <c r="C223" s="30">
        <v>0</v>
      </c>
      <c r="D223" s="30">
        <v>235.9</v>
      </c>
      <c r="E223" s="30">
        <v>0</v>
      </c>
      <c r="F223" s="30">
        <f t="shared" si="10"/>
        <v>235.9</v>
      </c>
      <c r="G223" s="92" t="s">
        <v>166</v>
      </c>
      <c r="H223" s="93" t="s">
        <v>218</v>
      </c>
      <c r="I223" s="118" t="s">
        <v>119</v>
      </c>
    </row>
    <row r="224" spans="1:9" ht="173.25" customHeight="1" x14ac:dyDescent="0.25">
      <c r="A224" s="119" t="s">
        <v>423</v>
      </c>
      <c r="B224" s="93" t="s">
        <v>320</v>
      </c>
      <c r="C224" s="30">
        <v>0</v>
      </c>
      <c r="D224" s="30">
        <v>123.2</v>
      </c>
      <c r="E224" s="30">
        <v>0</v>
      </c>
      <c r="F224" s="30">
        <f t="shared" si="10"/>
        <v>123.2</v>
      </c>
      <c r="G224" s="92" t="s">
        <v>166</v>
      </c>
      <c r="H224" s="93" t="s">
        <v>218</v>
      </c>
      <c r="I224" s="118" t="s">
        <v>119</v>
      </c>
    </row>
    <row r="225" spans="1:10" ht="173.25" customHeight="1" x14ac:dyDescent="0.25">
      <c r="A225" s="119" t="s">
        <v>423</v>
      </c>
      <c r="B225" s="93" t="s">
        <v>319</v>
      </c>
      <c r="C225" s="30">
        <v>0</v>
      </c>
      <c r="D225" s="30">
        <v>290.89999999999998</v>
      </c>
      <c r="E225" s="30">
        <v>0</v>
      </c>
      <c r="F225" s="30">
        <f t="shared" si="10"/>
        <v>290.89999999999998</v>
      </c>
      <c r="G225" s="92" t="s">
        <v>167</v>
      </c>
      <c r="H225" s="93" t="s">
        <v>218</v>
      </c>
      <c r="I225" s="118" t="s">
        <v>119</v>
      </c>
    </row>
    <row r="226" spans="1:10" ht="173.25" customHeight="1" x14ac:dyDescent="0.25">
      <c r="A226" s="119" t="s">
        <v>423</v>
      </c>
      <c r="B226" s="93" t="s">
        <v>318</v>
      </c>
      <c r="C226" s="30">
        <v>0</v>
      </c>
      <c r="D226" s="30">
        <v>149.1</v>
      </c>
      <c r="E226" s="30">
        <v>0</v>
      </c>
      <c r="F226" s="30">
        <f t="shared" si="10"/>
        <v>149.1</v>
      </c>
      <c r="G226" s="92" t="s">
        <v>167</v>
      </c>
      <c r="H226" s="93" t="s">
        <v>218</v>
      </c>
      <c r="I226" s="118" t="s">
        <v>119</v>
      </c>
    </row>
    <row r="227" spans="1:10" ht="173.25" customHeight="1" x14ac:dyDescent="0.25">
      <c r="A227" s="119" t="s">
        <v>423</v>
      </c>
      <c r="B227" s="93" t="s">
        <v>317</v>
      </c>
      <c r="C227" s="30">
        <v>0</v>
      </c>
      <c r="D227" s="30">
        <v>94.5</v>
      </c>
      <c r="E227" s="30">
        <v>0</v>
      </c>
      <c r="F227" s="30">
        <f t="shared" si="10"/>
        <v>94.5</v>
      </c>
      <c r="G227" s="92" t="s">
        <v>167</v>
      </c>
      <c r="H227" s="93" t="s">
        <v>218</v>
      </c>
      <c r="I227" s="118" t="s">
        <v>119</v>
      </c>
    </row>
    <row r="228" spans="1:10" ht="173.25" customHeight="1" x14ac:dyDescent="0.25">
      <c r="A228" s="119" t="s">
        <v>423</v>
      </c>
      <c r="B228" s="93" t="s">
        <v>316</v>
      </c>
      <c r="C228" s="30">
        <v>0</v>
      </c>
      <c r="D228" s="30">
        <v>275.89999999999998</v>
      </c>
      <c r="E228" s="30">
        <v>0</v>
      </c>
      <c r="F228" s="30">
        <f t="shared" si="10"/>
        <v>275.89999999999998</v>
      </c>
      <c r="G228" s="92" t="s">
        <v>167</v>
      </c>
      <c r="H228" s="93" t="s">
        <v>218</v>
      </c>
      <c r="I228" s="118" t="s">
        <v>119</v>
      </c>
    </row>
    <row r="229" spans="1:10" ht="173.25" customHeight="1" x14ac:dyDescent="0.25">
      <c r="A229" s="119" t="s">
        <v>423</v>
      </c>
      <c r="B229" s="93" t="s">
        <v>315</v>
      </c>
      <c r="C229" s="30">
        <v>0</v>
      </c>
      <c r="D229" s="30">
        <v>199.1</v>
      </c>
      <c r="E229" s="30">
        <v>0</v>
      </c>
      <c r="F229" s="30">
        <f t="shared" si="10"/>
        <v>199.1</v>
      </c>
      <c r="G229" s="92" t="s">
        <v>167</v>
      </c>
      <c r="H229" s="93" t="s">
        <v>218</v>
      </c>
      <c r="I229" s="118" t="s">
        <v>119</v>
      </c>
    </row>
    <row r="230" spans="1:10" ht="173.25" customHeight="1" x14ac:dyDescent="0.25">
      <c r="A230" s="119" t="s">
        <v>423</v>
      </c>
      <c r="B230" s="93" t="s">
        <v>314</v>
      </c>
      <c r="C230" s="30">
        <v>0</v>
      </c>
      <c r="D230" s="30">
        <v>171.8</v>
      </c>
      <c r="E230" s="30">
        <v>0</v>
      </c>
      <c r="F230" s="30">
        <f t="shared" si="10"/>
        <v>171.8</v>
      </c>
      <c r="G230" s="92" t="s">
        <v>167</v>
      </c>
      <c r="H230" s="93" t="s">
        <v>218</v>
      </c>
      <c r="I230" s="118" t="s">
        <v>119</v>
      </c>
    </row>
    <row r="231" spans="1:10" ht="173.25" customHeight="1" x14ac:dyDescent="0.25">
      <c r="A231" s="119" t="s">
        <v>423</v>
      </c>
      <c r="B231" s="93" t="s">
        <v>313</v>
      </c>
      <c r="C231" s="30">
        <v>0</v>
      </c>
      <c r="D231" s="30">
        <v>138.80000000000001</v>
      </c>
      <c r="E231" s="30">
        <v>0</v>
      </c>
      <c r="F231" s="30">
        <f t="shared" si="10"/>
        <v>138.80000000000001</v>
      </c>
      <c r="G231" s="92" t="s">
        <v>167</v>
      </c>
      <c r="H231" s="93" t="s">
        <v>218</v>
      </c>
      <c r="I231" s="118" t="s">
        <v>119</v>
      </c>
    </row>
    <row r="232" spans="1:10" ht="173.25" customHeight="1" x14ac:dyDescent="0.25">
      <c r="A232" s="119" t="s">
        <v>423</v>
      </c>
      <c r="B232" s="93" t="s">
        <v>312</v>
      </c>
      <c r="C232" s="30">
        <v>0</v>
      </c>
      <c r="D232" s="30">
        <v>156.80000000000001</v>
      </c>
      <c r="E232" s="30">
        <v>0</v>
      </c>
      <c r="F232" s="30">
        <f t="shared" si="10"/>
        <v>156.80000000000001</v>
      </c>
      <c r="G232" s="92" t="s">
        <v>167</v>
      </c>
      <c r="H232" s="93" t="s">
        <v>218</v>
      </c>
      <c r="I232" s="118" t="s">
        <v>119</v>
      </c>
    </row>
    <row r="233" spans="1:10" ht="139.5" customHeight="1" x14ac:dyDescent="0.25">
      <c r="A233" s="119" t="s">
        <v>423</v>
      </c>
      <c r="B233" s="93" t="s">
        <v>311</v>
      </c>
      <c r="C233" s="30">
        <v>0</v>
      </c>
      <c r="D233" s="30">
        <v>276.39999999999998</v>
      </c>
      <c r="E233" s="30">
        <v>0</v>
      </c>
      <c r="F233" s="30">
        <f t="shared" si="10"/>
        <v>276.39999999999998</v>
      </c>
      <c r="G233" s="92" t="s">
        <v>165</v>
      </c>
      <c r="H233" s="93" t="s">
        <v>218</v>
      </c>
      <c r="I233" s="118" t="s">
        <v>119</v>
      </c>
    </row>
    <row r="234" spans="1:10" ht="102" customHeight="1" x14ac:dyDescent="0.25">
      <c r="A234" s="119" t="s">
        <v>423</v>
      </c>
      <c r="B234" s="93" t="s">
        <v>310</v>
      </c>
      <c r="C234" s="30">
        <v>0</v>
      </c>
      <c r="D234" s="30">
        <v>206.4</v>
      </c>
      <c r="E234" s="30">
        <v>0</v>
      </c>
      <c r="F234" s="30">
        <f t="shared" si="10"/>
        <v>206.4</v>
      </c>
      <c r="G234" s="92" t="s">
        <v>165</v>
      </c>
      <c r="H234" s="93" t="s">
        <v>218</v>
      </c>
      <c r="I234" s="118" t="s">
        <v>119</v>
      </c>
    </row>
    <row r="235" spans="1:10" ht="158.25" customHeight="1" x14ac:dyDescent="0.25">
      <c r="A235" s="119" t="s">
        <v>423</v>
      </c>
      <c r="B235" s="93" t="s">
        <v>309</v>
      </c>
      <c r="C235" s="30">
        <v>0</v>
      </c>
      <c r="D235" s="30">
        <v>1000</v>
      </c>
      <c r="E235" s="30">
        <v>0</v>
      </c>
      <c r="F235" s="30">
        <f t="shared" si="10"/>
        <v>1000</v>
      </c>
      <c r="G235" s="92" t="s">
        <v>165</v>
      </c>
      <c r="H235" s="93" t="s">
        <v>218</v>
      </c>
      <c r="I235" s="118" t="s">
        <v>119</v>
      </c>
    </row>
    <row r="236" spans="1:10" ht="173.25" customHeight="1" x14ac:dyDescent="0.25">
      <c r="A236" s="119" t="s">
        <v>423</v>
      </c>
      <c r="B236" s="93" t="s">
        <v>308</v>
      </c>
      <c r="C236" s="30">
        <v>0</v>
      </c>
      <c r="D236" s="30">
        <v>99.5</v>
      </c>
      <c r="E236" s="30">
        <v>0</v>
      </c>
      <c r="F236" s="30">
        <f t="shared" si="10"/>
        <v>99.5</v>
      </c>
      <c r="G236" s="92" t="s">
        <v>165</v>
      </c>
      <c r="H236" s="93" t="s">
        <v>218</v>
      </c>
      <c r="I236" s="118" t="s">
        <v>119</v>
      </c>
    </row>
    <row r="237" spans="1:10" ht="94.5" customHeight="1" x14ac:dyDescent="0.25">
      <c r="A237" s="119" t="s">
        <v>423</v>
      </c>
      <c r="B237" s="93" t="s">
        <v>307</v>
      </c>
      <c r="C237" s="30">
        <v>0</v>
      </c>
      <c r="D237" s="30">
        <v>77.7</v>
      </c>
      <c r="E237" s="30">
        <v>0</v>
      </c>
      <c r="F237" s="30">
        <f t="shared" si="10"/>
        <v>77.7</v>
      </c>
      <c r="G237" s="92" t="s">
        <v>165</v>
      </c>
      <c r="H237" s="93" t="s">
        <v>218</v>
      </c>
      <c r="I237" s="118" t="s">
        <v>119</v>
      </c>
    </row>
    <row r="238" spans="1:10" ht="94.5" customHeight="1" x14ac:dyDescent="0.25">
      <c r="A238" s="119" t="s">
        <v>423</v>
      </c>
      <c r="B238" s="93" t="s">
        <v>306</v>
      </c>
      <c r="C238" s="30">
        <v>0</v>
      </c>
      <c r="D238" s="30">
        <v>65.2</v>
      </c>
      <c r="E238" s="30">
        <v>0</v>
      </c>
      <c r="F238" s="30">
        <f t="shared" si="10"/>
        <v>65.2</v>
      </c>
      <c r="G238" s="92" t="s">
        <v>165</v>
      </c>
      <c r="H238" s="93" t="s">
        <v>218</v>
      </c>
      <c r="I238" s="118" t="s">
        <v>119</v>
      </c>
    </row>
    <row r="239" spans="1:10" ht="173.25" customHeight="1" x14ac:dyDescent="0.25">
      <c r="A239" s="119" t="s">
        <v>423</v>
      </c>
      <c r="B239" s="93" t="s">
        <v>305</v>
      </c>
      <c r="C239" s="30">
        <v>0</v>
      </c>
      <c r="D239" s="30">
        <v>132.69999999999999</v>
      </c>
      <c r="E239" s="30">
        <v>0</v>
      </c>
      <c r="F239" s="30">
        <f t="shared" si="10"/>
        <v>132.69999999999999</v>
      </c>
      <c r="G239" s="92" t="s">
        <v>165</v>
      </c>
      <c r="H239" s="93" t="s">
        <v>218</v>
      </c>
      <c r="I239" s="118" t="s">
        <v>119</v>
      </c>
      <c r="J239" s="85"/>
    </row>
    <row r="240" spans="1:10" ht="110.25" customHeight="1" x14ac:dyDescent="0.25">
      <c r="A240" s="119" t="s">
        <v>423</v>
      </c>
      <c r="B240" s="93" t="s">
        <v>67</v>
      </c>
      <c r="C240" s="30">
        <v>0</v>
      </c>
      <c r="D240" s="30">
        <v>4269.3999999999996</v>
      </c>
      <c r="E240" s="30">
        <v>0</v>
      </c>
      <c r="F240" s="30">
        <f t="shared" si="10"/>
        <v>4269.3999999999996</v>
      </c>
      <c r="G240" s="92" t="s">
        <v>24</v>
      </c>
      <c r="H240" s="93" t="s">
        <v>197</v>
      </c>
      <c r="I240" s="118" t="s">
        <v>119</v>
      </c>
    </row>
    <row r="241" spans="1:11" ht="78.75" customHeight="1" x14ac:dyDescent="0.25">
      <c r="A241" s="119" t="s">
        <v>423</v>
      </c>
      <c r="B241" s="86" t="s">
        <v>383</v>
      </c>
      <c r="C241" s="87">
        <v>0</v>
      </c>
      <c r="D241" s="87">
        <v>0</v>
      </c>
      <c r="E241" s="87">
        <v>767.1</v>
      </c>
      <c r="F241" s="87">
        <f>C241+D241+E241</f>
        <v>767.1</v>
      </c>
      <c r="G241" s="88" t="s">
        <v>178</v>
      </c>
      <c r="H241" s="86" t="s">
        <v>415</v>
      </c>
      <c r="I241" s="89" t="s">
        <v>115</v>
      </c>
    </row>
    <row r="242" spans="1:11" ht="63" customHeight="1" x14ac:dyDescent="0.25">
      <c r="A242" s="119" t="s">
        <v>423</v>
      </c>
      <c r="B242" s="86" t="s">
        <v>258</v>
      </c>
      <c r="C242" s="87">
        <v>0</v>
      </c>
      <c r="D242" s="87">
        <v>0</v>
      </c>
      <c r="E242" s="87">
        <v>9.3800000000000008</v>
      </c>
      <c r="F242" s="87">
        <f>C242+D242+E242</f>
        <v>9.3800000000000008</v>
      </c>
      <c r="G242" s="88" t="s">
        <v>4</v>
      </c>
      <c r="H242" s="86" t="s">
        <v>415</v>
      </c>
      <c r="I242" s="89" t="s">
        <v>241</v>
      </c>
    </row>
    <row r="243" spans="1:11" ht="141.75" customHeight="1" x14ac:dyDescent="0.25">
      <c r="A243" s="6" t="s">
        <v>404</v>
      </c>
      <c r="B243" s="7" t="s">
        <v>376</v>
      </c>
      <c r="C243" s="31">
        <v>0</v>
      </c>
      <c r="D243" s="31">
        <v>584.9</v>
      </c>
      <c r="E243" s="31">
        <v>0</v>
      </c>
      <c r="F243" s="31">
        <f>C243+D243+E243</f>
        <v>584.9</v>
      </c>
      <c r="G243" s="61" t="s">
        <v>1</v>
      </c>
      <c r="H243" s="8" t="s">
        <v>219</v>
      </c>
      <c r="I243" s="52" t="s">
        <v>119</v>
      </c>
    </row>
    <row r="244" spans="1:11" ht="141.75" customHeight="1" x14ac:dyDescent="0.25">
      <c r="A244" s="6" t="s">
        <v>404</v>
      </c>
      <c r="B244" s="7" t="s">
        <v>377</v>
      </c>
      <c r="C244" s="31">
        <v>6907.8</v>
      </c>
      <c r="D244" s="31">
        <v>877.9</v>
      </c>
      <c r="E244" s="31">
        <v>0</v>
      </c>
      <c r="F244" s="31">
        <f t="shared" ref="F244:F257" si="11">C244+D244+E244</f>
        <v>7785.7</v>
      </c>
      <c r="G244" s="61" t="s">
        <v>1</v>
      </c>
      <c r="H244" s="8" t="s">
        <v>283</v>
      </c>
      <c r="I244" s="52" t="s">
        <v>119</v>
      </c>
    </row>
    <row r="245" spans="1:11" ht="141.75" customHeight="1" x14ac:dyDescent="0.25">
      <c r="A245" s="6" t="s">
        <v>404</v>
      </c>
      <c r="B245" s="7" t="s">
        <v>378</v>
      </c>
      <c r="C245" s="31">
        <v>1360</v>
      </c>
      <c r="D245" s="31">
        <v>140</v>
      </c>
      <c r="E245" s="31">
        <v>0</v>
      </c>
      <c r="F245" s="31">
        <f t="shared" si="11"/>
        <v>1500</v>
      </c>
      <c r="G245" s="61" t="s">
        <v>1</v>
      </c>
      <c r="H245" s="8" t="s">
        <v>283</v>
      </c>
      <c r="I245" s="52" t="s">
        <v>119</v>
      </c>
    </row>
    <row r="246" spans="1:11" ht="141.75" customHeight="1" x14ac:dyDescent="0.25">
      <c r="A246" s="6" t="s">
        <v>404</v>
      </c>
      <c r="B246" s="7" t="s">
        <v>379</v>
      </c>
      <c r="C246" s="31">
        <v>4514.7</v>
      </c>
      <c r="D246" s="31">
        <v>515.1</v>
      </c>
      <c r="E246" s="31">
        <v>0</v>
      </c>
      <c r="F246" s="31">
        <f>C246+D246+E246</f>
        <v>5029.8</v>
      </c>
      <c r="G246" s="61" t="s">
        <v>1</v>
      </c>
      <c r="H246" s="8" t="s">
        <v>283</v>
      </c>
      <c r="I246" s="52" t="s">
        <v>119</v>
      </c>
    </row>
    <row r="247" spans="1:11" ht="141.75" customHeight="1" x14ac:dyDescent="0.25">
      <c r="A247" s="6" t="s">
        <v>404</v>
      </c>
      <c r="B247" s="7" t="s">
        <v>68</v>
      </c>
      <c r="C247" s="31">
        <v>2540</v>
      </c>
      <c r="D247" s="31">
        <v>282.10000000000002</v>
      </c>
      <c r="E247" s="31">
        <v>0</v>
      </c>
      <c r="F247" s="31">
        <f t="shared" si="11"/>
        <v>2822.1</v>
      </c>
      <c r="G247" s="61" t="s">
        <v>173</v>
      </c>
      <c r="H247" s="8" t="s">
        <v>283</v>
      </c>
      <c r="I247" s="52" t="s">
        <v>119</v>
      </c>
    </row>
    <row r="248" spans="1:11" ht="141.75" customHeight="1" x14ac:dyDescent="0.25">
      <c r="A248" s="6" t="s">
        <v>404</v>
      </c>
      <c r="B248" s="7" t="s">
        <v>69</v>
      </c>
      <c r="C248" s="31">
        <v>1365</v>
      </c>
      <c r="D248" s="31">
        <v>135</v>
      </c>
      <c r="E248" s="31">
        <v>0</v>
      </c>
      <c r="F248" s="31">
        <f>C248+D248+E248</f>
        <v>1500</v>
      </c>
      <c r="G248" s="61" t="s">
        <v>173</v>
      </c>
      <c r="H248" s="8" t="s">
        <v>283</v>
      </c>
      <c r="I248" s="52" t="s">
        <v>119</v>
      </c>
    </row>
    <row r="249" spans="1:11" ht="141.75" customHeight="1" x14ac:dyDescent="0.25">
      <c r="A249" s="6" t="s">
        <v>404</v>
      </c>
      <c r="B249" s="7" t="s">
        <v>70</v>
      </c>
      <c r="C249" s="31">
        <v>1800</v>
      </c>
      <c r="D249" s="31">
        <v>200</v>
      </c>
      <c r="E249" s="31">
        <v>0</v>
      </c>
      <c r="F249" s="31">
        <f t="shared" si="11"/>
        <v>2000</v>
      </c>
      <c r="G249" s="61" t="s">
        <v>173</v>
      </c>
      <c r="H249" s="8" t="s">
        <v>283</v>
      </c>
      <c r="I249" s="52" t="s">
        <v>119</v>
      </c>
    </row>
    <row r="250" spans="1:11" ht="141.75" customHeight="1" x14ac:dyDescent="0.25">
      <c r="A250" s="6" t="s">
        <v>404</v>
      </c>
      <c r="B250" s="7" t="s">
        <v>71</v>
      </c>
      <c r="C250" s="31">
        <v>0</v>
      </c>
      <c r="D250" s="31">
        <v>45</v>
      </c>
      <c r="E250" s="31">
        <v>0</v>
      </c>
      <c r="F250" s="31">
        <f>C250+D250+E250</f>
        <v>45</v>
      </c>
      <c r="G250" s="61" t="s">
        <v>173</v>
      </c>
      <c r="H250" s="8" t="s">
        <v>283</v>
      </c>
      <c r="I250" s="52" t="s">
        <v>119</v>
      </c>
    </row>
    <row r="251" spans="1:11" ht="141.75" customHeight="1" x14ac:dyDescent="0.25">
      <c r="A251" s="6" t="s">
        <v>404</v>
      </c>
      <c r="B251" s="7" t="s">
        <v>72</v>
      </c>
      <c r="C251" s="31">
        <v>0</v>
      </c>
      <c r="D251" s="31">
        <v>29458.2</v>
      </c>
      <c r="E251" s="31">
        <v>0</v>
      </c>
      <c r="F251" s="31">
        <f t="shared" si="11"/>
        <v>29458.2</v>
      </c>
      <c r="G251" s="61" t="s">
        <v>1</v>
      </c>
      <c r="H251" s="8" t="s">
        <v>283</v>
      </c>
      <c r="I251" s="52" t="s">
        <v>119</v>
      </c>
    </row>
    <row r="252" spans="1:11" ht="157.5" customHeight="1" x14ac:dyDescent="0.25">
      <c r="A252" s="6" t="s">
        <v>404</v>
      </c>
      <c r="B252" s="7" t="s">
        <v>73</v>
      </c>
      <c r="C252" s="31">
        <v>0</v>
      </c>
      <c r="D252" s="31">
        <v>100</v>
      </c>
      <c r="E252" s="31">
        <v>0</v>
      </c>
      <c r="F252" s="31">
        <f>C252+D252+E252</f>
        <v>100</v>
      </c>
      <c r="G252" s="61" t="s">
        <v>1</v>
      </c>
      <c r="H252" s="8" t="s">
        <v>283</v>
      </c>
      <c r="I252" s="52" t="s">
        <v>119</v>
      </c>
    </row>
    <row r="253" spans="1:11" ht="63" customHeight="1" x14ac:dyDescent="0.25">
      <c r="A253" s="6" t="s">
        <v>404</v>
      </c>
      <c r="B253" s="7" t="s">
        <v>380</v>
      </c>
      <c r="C253" s="31">
        <f>4596.07143-460*4</f>
        <v>2756.07143</v>
      </c>
      <c r="D253" s="31">
        <f>395.307-40.725*4</f>
        <v>232.40700000000001</v>
      </c>
      <c r="E253" s="31">
        <v>0</v>
      </c>
      <c r="F253" s="31">
        <f>C253+D253+E253</f>
        <v>2988.4784300000001</v>
      </c>
      <c r="G253" s="61" t="s">
        <v>1</v>
      </c>
      <c r="H253" s="8" t="s">
        <v>331</v>
      </c>
      <c r="I253" s="52" t="s">
        <v>235</v>
      </c>
    </row>
    <row r="254" spans="1:11" ht="78.75" customHeight="1" x14ac:dyDescent="0.25">
      <c r="A254" s="6" t="s">
        <v>404</v>
      </c>
      <c r="B254" s="7" t="s">
        <v>74</v>
      </c>
      <c r="C254" s="31">
        <v>294.5</v>
      </c>
      <c r="D254" s="31">
        <v>28.1</v>
      </c>
      <c r="E254" s="31">
        <v>0</v>
      </c>
      <c r="F254" s="31">
        <f t="shared" si="11"/>
        <v>322.60000000000002</v>
      </c>
      <c r="G254" s="61" t="s">
        <v>1</v>
      </c>
      <c r="H254" s="8" t="s">
        <v>220</v>
      </c>
      <c r="I254" s="52" t="s">
        <v>105</v>
      </c>
    </row>
    <row r="255" spans="1:11" ht="63" customHeight="1" x14ac:dyDescent="0.25">
      <c r="A255" s="6" t="s">
        <v>404</v>
      </c>
      <c r="B255" s="7" t="s">
        <v>75</v>
      </c>
      <c r="C255" s="31">
        <v>0</v>
      </c>
      <c r="D255" s="31">
        <v>430</v>
      </c>
      <c r="E255" s="31">
        <v>0</v>
      </c>
      <c r="F255" s="31">
        <f>C255+D255+E255</f>
        <v>430</v>
      </c>
      <c r="G255" s="61" t="s">
        <v>1</v>
      </c>
      <c r="H255" s="8" t="s">
        <v>220</v>
      </c>
      <c r="I255" s="52" t="s">
        <v>105</v>
      </c>
    </row>
    <row r="256" spans="1:11" ht="63" customHeight="1" x14ac:dyDescent="0.25">
      <c r="A256" s="6" t="s">
        <v>404</v>
      </c>
      <c r="B256" s="7" t="s">
        <v>76</v>
      </c>
      <c r="C256" s="31">
        <v>0</v>
      </c>
      <c r="D256" s="31">
        <v>50</v>
      </c>
      <c r="E256" s="31">
        <v>0</v>
      </c>
      <c r="F256" s="31">
        <f t="shared" si="11"/>
        <v>50</v>
      </c>
      <c r="G256" s="61" t="s">
        <v>1</v>
      </c>
      <c r="H256" s="8" t="s">
        <v>220</v>
      </c>
      <c r="I256" s="52" t="s">
        <v>105</v>
      </c>
      <c r="J256" s="107"/>
      <c r="K256" s="108"/>
    </row>
    <row r="257" spans="1:11" ht="78.75" customHeight="1" x14ac:dyDescent="0.25">
      <c r="A257" s="6" t="s">
        <v>404</v>
      </c>
      <c r="B257" s="7" t="s">
        <v>77</v>
      </c>
      <c r="C257" s="31">
        <v>0</v>
      </c>
      <c r="D257" s="31">
        <f>25265.7+1030</f>
        <v>26295.7</v>
      </c>
      <c r="E257" s="31">
        <v>2500</v>
      </c>
      <c r="F257" s="31">
        <f t="shared" si="11"/>
        <v>28795.7</v>
      </c>
      <c r="G257" s="61" t="s">
        <v>1</v>
      </c>
      <c r="H257" s="8" t="s">
        <v>221</v>
      </c>
      <c r="I257" s="52" t="s">
        <v>195</v>
      </c>
    </row>
    <row r="258" spans="1:11" ht="78.75" customHeight="1" x14ac:dyDescent="0.25">
      <c r="A258" s="6" t="s">
        <v>404</v>
      </c>
      <c r="B258" s="7" t="s">
        <v>78</v>
      </c>
      <c r="C258" s="31">
        <v>15232.4</v>
      </c>
      <c r="D258" s="31">
        <v>3808.1</v>
      </c>
      <c r="E258" s="31">
        <v>0</v>
      </c>
      <c r="F258" s="31">
        <f>C258+D258+E258</f>
        <v>19040.5</v>
      </c>
      <c r="G258" s="61" t="s">
        <v>1</v>
      </c>
      <c r="H258" s="8" t="s">
        <v>221</v>
      </c>
      <c r="I258" s="52" t="s">
        <v>195</v>
      </c>
    </row>
    <row r="259" spans="1:11" ht="94.5" x14ac:dyDescent="0.25">
      <c r="A259" s="9" t="s">
        <v>100</v>
      </c>
      <c r="B259" s="10" t="s">
        <v>101</v>
      </c>
      <c r="C259" s="34">
        <v>7920</v>
      </c>
      <c r="D259" s="34">
        <v>922.65</v>
      </c>
      <c r="E259" s="34">
        <v>0</v>
      </c>
      <c r="F259" s="34">
        <f>SUM(C259:E259)</f>
        <v>8842.65</v>
      </c>
      <c r="G259" s="62" t="s">
        <v>4</v>
      </c>
      <c r="H259" s="10" t="s">
        <v>330</v>
      </c>
      <c r="I259" s="53" t="s">
        <v>195</v>
      </c>
    </row>
    <row r="260" spans="1:11" ht="63" x14ac:dyDescent="0.25">
      <c r="A260" s="9" t="s">
        <v>100</v>
      </c>
      <c r="B260" s="10" t="s">
        <v>102</v>
      </c>
      <c r="C260" s="34">
        <v>1010</v>
      </c>
      <c r="D260" s="34">
        <v>260</v>
      </c>
      <c r="E260" s="34">
        <v>117.3</v>
      </c>
      <c r="F260" s="34">
        <f>SUM(C260:E260)</f>
        <v>1387.3</v>
      </c>
      <c r="G260" s="62" t="s">
        <v>4</v>
      </c>
      <c r="H260" s="10" t="s">
        <v>331</v>
      </c>
      <c r="I260" s="53" t="s">
        <v>329</v>
      </c>
    </row>
    <row r="261" spans="1:11" ht="68.25" customHeight="1" x14ac:dyDescent="0.25">
      <c r="A261" s="9" t="s">
        <v>100</v>
      </c>
      <c r="B261" s="10" t="s">
        <v>103</v>
      </c>
      <c r="C261" s="34">
        <v>1000</v>
      </c>
      <c r="D261" s="34">
        <v>230</v>
      </c>
      <c r="E261" s="34">
        <v>46.55</v>
      </c>
      <c r="F261" s="34">
        <f>SUM(C261:E261)</f>
        <v>1276.55</v>
      </c>
      <c r="G261" s="62" t="s">
        <v>4</v>
      </c>
      <c r="H261" s="10" t="s">
        <v>331</v>
      </c>
      <c r="I261" s="53" t="s">
        <v>332</v>
      </c>
    </row>
    <row r="262" spans="1:11" ht="99" customHeight="1" x14ac:dyDescent="0.25">
      <c r="A262" s="9" t="s">
        <v>100</v>
      </c>
      <c r="B262" s="10" t="s">
        <v>104</v>
      </c>
      <c r="C262" s="34">
        <v>1000</v>
      </c>
      <c r="D262" s="34">
        <v>290</v>
      </c>
      <c r="E262" s="34">
        <v>0</v>
      </c>
      <c r="F262" s="34">
        <f>SUM(C262:E262)</f>
        <v>1290</v>
      </c>
      <c r="G262" s="62" t="s">
        <v>4</v>
      </c>
      <c r="H262" s="10" t="s">
        <v>331</v>
      </c>
      <c r="I262" s="53" t="s">
        <v>241</v>
      </c>
    </row>
    <row r="263" spans="1:11" ht="99" customHeight="1" x14ac:dyDescent="0.25">
      <c r="A263" s="9" t="s">
        <v>100</v>
      </c>
      <c r="B263" s="10" t="s">
        <v>106</v>
      </c>
      <c r="C263" s="35">
        <v>3.7</v>
      </c>
      <c r="D263" s="35">
        <v>0</v>
      </c>
      <c r="E263" s="35">
        <v>0</v>
      </c>
      <c r="F263" s="34">
        <f>SUM(C263:E263)</f>
        <v>3.7</v>
      </c>
      <c r="G263" s="63" t="s">
        <v>4</v>
      </c>
      <c r="H263" s="10" t="s">
        <v>331</v>
      </c>
      <c r="I263" s="53" t="s">
        <v>240</v>
      </c>
    </row>
    <row r="264" spans="1:11" ht="99" customHeight="1" x14ac:dyDescent="0.25">
      <c r="A264" s="67" t="s">
        <v>100</v>
      </c>
      <c r="B264" s="68" t="s">
        <v>107</v>
      </c>
      <c r="C264" s="35">
        <v>0</v>
      </c>
      <c r="D264" s="35">
        <v>4.1399999999999997</v>
      </c>
      <c r="E264" s="35">
        <v>0</v>
      </c>
      <c r="F264" s="34">
        <f t="shared" ref="F264:F283" si="12">SUM(C264:E264)</f>
        <v>4.1399999999999997</v>
      </c>
      <c r="G264" s="63" t="s">
        <v>4</v>
      </c>
      <c r="H264" s="68" t="s">
        <v>194</v>
      </c>
      <c r="I264" s="54" t="s">
        <v>105</v>
      </c>
    </row>
    <row r="265" spans="1:11" ht="99" customHeight="1" x14ac:dyDescent="0.25">
      <c r="A265" s="9" t="s">
        <v>100</v>
      </c>
      <c r="B265" s="10" t="s">
        <v>333</v>
      </c>
      <c r="C265" s="62">
        <v>582.82000000000005</v>
      </c>
      <c r="D265" s="62">
        <v>179.1</v>
      </c>
      <c r="E265" s="62">
        <v>7.24</v>
      </c>
      <c r="F265" s="34">
        <f t="shared" si="12"/>
        <v>769.16000000000008</v>
      </c>
      <c r="G265" s="69" t="s">
        <v>4</v>
      </c>
      <c r="H265" s="10" t="s">
        <v>331</v>
      </c>
      <c r="I265" s="121" t="s">
        <v>336</v>
      </c>
    </row>
    <row r="266" spans="1:11" ht="63" x14ac:dyDescent="0.25">
      <c r="A266" s="9" t="s">
        <v>100</v>
      </c>
      <c r="B266" s="10" t="s">
        <v>334</v>
      </c>
      <c r="C266" s="34">
        <v>525</v>
      </c>
      <c r="D266" s="34">
        <v>60</v>
      </c>
      <c r="E266" s="34">
        <v>0</v>
      </c>
      <c r="F266" s="34">
        <f t="shared" si="12"/>
        <v>585</v>
      </c>
      <c r="G266" s="62" t="s">
        <v>13</v>
      </c>
      <c r="H266" s="10" t="s">
        <v>331</v>
      </c>
      <c r="I266" s="121" t="s">
        <v>276</v>
      </c>
    </row>
    <row r="267" spans="1:11" ht="78.75" x14ac:dyDescent="0.25">
      <c r="A267" s="9" t="s">
        <v>100</v>
      </c>
      <c r="B267" s="10" t="s">
        <v>335</v>
      </c>
      <c r="C267" s="34">
        <v>500</v>
      </c>
      <c r="D267" s="34">
        <v>30</v>
      </c>
      <c r="E267" s="34">
        <v>0</v>
      </c>
      <c r="F267" s="34">
        <f t="shared" si="12"/>
        <v>530</v>
      </c>
      <c r="G267" s="62" t="s">
        <v>173</v>
      </c>
      <c r="H267" s="10" t="s">
        <v>331</v>
      </c>
      <c r="I267" s="121" t="s">
        <v>332</v>
      </c>
    </row>
    <row r="268" spans="1:11" ht="78.75" customHeight="1" x14ac:dyDescent="0.25">
      <c r="A268" s="9" t="s">
        <v>100</v>
      </c>
      <c r="B268" s="11" t="s">
        <v>108</v>
      </c>
      <c r="C268" s="34">
        <v>0</v>
      </c>
      <c r="D268" s="34">
        <v>240.1</v>
      </c>
      <c r="E268" s="34">
        <v>0</v>
      </c>
      <c r="F268" s="34">
        <f t="shared" si="12"/>
        <v>240.1</v>
      </c>
      <c r="G268" s="62" t="s">
        <v>1</v>
      </c>
      <c r="H268" s="11" t="s">
        <v>217</v>
      </c>
      <c r="I268" s="53" t="s">
        <v>105</v>
      </c>
    </row>
    <row r="269" spans="1:11" ht="78.75" x14ac:dyDescent="0.25">
      <c r="A269" s="9" t="s">
        <v>100</v>
      </c>
      <c r="B269" s="11" t="s">
        <v>109</v>
      </c>
      <c r="C269" s="34">
        <v>0</v>
      </c>
      <c r="D269" s="34">
        <v>44</v>
      </c>
      <c r="E269" s="34">
        <v>0</v>
      </c>
      <c r="F269" s="34">
        <f t="shared" si="12"/>
        <v>44</v>
      </c>
      <c r="G269" s="62" t="s">
        <v>1</v>
      </c>
      <c r="H269" s="11" t="s">
        <v>217</v>
      </c>
      <c r="I269" s="53" t="s">
        <v>105</v>
      </c>
      <c r="J269" s="108"/>
      <c r="K269" s="108"/>
    </row>
    <row r="270" spans="1:11" ht="63" x14ac:dyDescent="0.25">
      <c r="A270" s="9" t="s">
        <v>100</v>
      </c>
      <c r="B270" s="11" t="s">
        <v>110</v>
      </c>
      <c r="C270" s="34">
        <v>2839.7</v>
      </c>
      <c r="D270" s="34">
        <v>903</v>
      </c>
      <c r="E270" s="34">
        <v>0</v>
      </c>
      <c r="F270" s="34">
        <f t="shared" si="12"/>
        <v>3742.7</v>
      </c>
      <c r="G270" s="62" t="s">
        <v>1</v>
      </c>
      <c r="H270" s="10" t="s">
        <v>331</v>
      </c>
      <c r="I270" s="53" t="s">
        <v>195</v>
      </c>
      <c r="J270" s="108"/>
      <c r="K270" s="108"/>
    </row>
    <row r="271" spans="1:11" ht="63" x14ac:dyDescent="0.25">
      <c r="A271" s="9" t="s">
        <v>100</v>
      </c>
      <c r="B271" s="11" t="s">
        <v>337</v>
      </c>
      <c r="C271" s="34">
        <v>2753.6</v>
      </c>
      <c r="D271" s="34">
        <v>83.76</v>
      </c>
      <c r="E271" s="34">
        <v>0</v>
      </c>
      <c r="F271" s="34">
        <f t="shared" si="12"/>
        <v>2837.36</v>
      </c>
      <c r="G271" s="62" t="s">
        <v>1</v>
      </c>
      <c r="H271" s="10" t="s">
        <v>331</v>
      </c>
      <c r="I271" s="53" t="s">
        <v>340</v>
      </c>
    </row>
    <row r="272" spans="1:11" ht="63" x14ac:dyDescent="0.25">
      <c r="A272" s="9" t="s">
        <v>100</v>
      </c>
      <c r="B272" s="11" t="s">
        <v>338</v>
      </c>
      <c r="C272" s="34">
        <v>257.7</v>
      </c>
      <c r="D272" s="34">
        <v>42.3</v>
      </c>
      <c r="E272" s="34">
        <v>0</v>
      </c>
      <c r="F272" s="34">
        <f t="shared" si="12"/>
        <v>300</v>
      </c>
      <c r="G272" s="62" t="s">
        <v>1</v>
      </c>
      <c r="H272" s="10" t="s">
        <v>331</v>
      </c>
      <c r="I272" s="53" t="s">
        <v>341</v>
      </c>
    </row>
    <row r="273" spans="1:12" ht="63" x14ac:dyDescent="0.25">
      <c r="A273" s="9" t="s">
        <v>100</v>
      </c>
      <c r="B273" s="11" t="s">
        <v>350</v>
      </c>
      <c r="C273" s="34">
        <v>85.355000000000004</v>
      </c>
      <c r="D273" s="34">
        <v>14.645</v>
      </c>
      <c r="E273" s="34">
        <v>0</v>
      </c>
      <c r="F273" s="34">
        <f t="shared" si="12"/>
        <v>100</v>
      </c>
      <c r="G273" s="62" t="s">
        <v>173</v>
      </c>
      <c r="H273" s="10" t="s">
        <v>331</v>
      </c>
      <c r="I273" s="53" t="s">
        <v>105</v>
      </c>
    </row>
    <row r="274" spans="1:12" ht="69" customHeight="1" x14ac:dyDescent="0.25">
      <c r="A274" s="9" t="s">
        <v>100</v>
      </c>
      <c r="B274" s="11" t="s">
        <v>349</v>
      </c>
      <c r="C274" s="34">
        <v>77.260000000000005</v>
      </c>
      <c r="D274" s="34">
        <v>22.74</v>
      </c>
      <c r="E274" s="34">
        <v>0</v>
      </c>
      <c r="F274" s="34">
        <f t="shared" si="12"/>
        <v>100</v>
      </c>
      <c r="G274" s="62" t="s">
        <v>173</v>
      </c>
      <c r="H274" s="10" t="s">
        <v>331</v>
      </c>
      <c r="I274" s="53" t="s">
        <v>105</v>
      </c>
    </row>
    <row r="275" spans="1:12" ht="189" x14ac:dyDescent="0.25">
      <c r="A275" s="9" t="s">
        <v>100</v>
      </c>
      <c r="B275" s="11" t="s">
        <v>351</v>
      </c>
      <c r="C275" s="34">
        <v>80.250100000000003</v>
      </c>
      <c r="D275" s="34">
        <v>44.0229</v>
      </c>
      <c r="E275" s="34">
        <v>0</v>
      </c>
      <c r="F275" s="34">
        <f t="shared" si="12"/>
        <v>124.273</v>
      </c>
      <c r="G275" s="62" t="s">
        <v>4</v>
      </c>
      <c r="H275" s="10" t="s">
        <v>331</v>
      </c>
      <c r="I275" s="53" t="s">
        <v>240</v>
      </c>
    </row>
    <row r="276" spans="1:12" ht="63" x14ac:dyDescent="0.25">
      <c r="A276" s="9" t="s">
        <v>100</v>
      </c>
      <c r="B276" s="11" t="s">
        <v>352</v>
      </c>
      <c r="C276" s="34">
        <v>220.79320000000001</v>
      </c>
      <c r="D276" s="34">
        <v>48.466799999999999</v>
      </c>
      <c r="E276" s="34">
        <v>0</v>
      </c>
      <c r="F276" s="34">
        <f t="shared" si="12"/>
        <v>269.26</v>
      </c>
      <c r="G276" s="62" t="s">
        <v>170</v>
      </c>
      <c r="H276" s="10" t="s">
        <v>331</v>
      </c>
      <c r="I276" s="53" t="s">
        <v>241</v>
      </c>
    </row>
    <row r="277" spans="1:12" ht="110.25" x14ac:dyDescent="0.25">
      <c r="A277" s="9" t="s">
        <v>100</v>
      </c>
      <c r="B277" s="11" t="s">
        <v>354</v>
      </c>
      <c r="C277" s="34">
        <v>152.52000000000001</v>
      </c>
      <c r="D277" s="34">
        <v>49.831200000000003</v>
      </c>
      <c r="E277" s="34">
        <v>0</v>
      </c>
      <c r="F277" s="34">
        <f t="shared" si="12"/>
        <v>202.35120000000001</v>
      </c>
      <c r="G277" s="62" t="s">
        <v>173</v>
      </c>
      <c r="H277" s="10" t="s">
        <v>331</v>
      </c>
      <c r="I277" s="53" t="s">
        <v>332</v>
      </c>
    </row>
    <row r="278" spans="1:12" ht="78.75" x14ac:dyDescent="0.25">
      <c r="A278" s="9" t="s">
        <v>100</v>
      </c>
      <c r="B278" s="11" t="s">
        <v>355</v>
      </c>
      <c r="C278" s="34">
        <v>208.05797999999999</v>
      </c>
      <c r="D278" s="34">
        <v>62.467199999999998</v>
      </c>
      <c r="E278" s="34">
        <v>0</v>
      </c>
      <c r="F278" s="34">
        <f t="shared" si="12"/>
        <v>270.52517999999998</v>
      </c>
      <c r="G278" s="62" t="s">
        <v>173</v>
      </c>
      <c r="H278" s="10" t="s">
        <v>331</v>
      </c>
      <c r="I278" s="53" t="s">
        <v>353</v>
      </c>
    </row>
    <row r="279" spans="1:12" ht="94.5" x14ac:dyDescent="0.25">
      <c r="A279" s="9" t="s">
        <v>100</v>
      </c>
      <c r="B279" s="11" t="s">
        <v>356</v>
      </c>
      <c r="C279" s="34">
        <v>0</v>
      </c>
      <c r="D279" s="34">
        <v>23.812000000000001</v>
      </c>
      <c r="E279" s="34">
        <v>0</v>
      </c>
      <c r="F279" s="34">
        <f t="shared" si="12"/>
        <v>23.812000000000001</v>
      </c>
      <c r="G279" s="62" t="s">
        <v>4</v>
      </c>
      <c r="H279" s="10" t="s">
        <v>331</v>
      </c>
      <c r="I279" s="53" t="s">
        <v>357</v>
      </c>
    </row>
    <row r="280" spans="1:12" ht="78.75" x14ac:dyDescent="0.25">
      <c r="A280" s="9" t="s">
        <v>100</v>
      </c>
      <c r="B280" s="11" t="s">
        <v>339</v>
      </c>
      <c r="C280" s="34">
        <v>730.73</v>
      </c>
      <c r="D280" s="34">
        <v>71.209999999999994</v>
      </c>
      <c r="E280" s="34">
        <v>0</v>
      </c>
      <c r="F280" s="34">
        <f t="shared" si="12"/>
        <v>801.94</v>
      </c>
      <c r="G280" s="62" t="s">
        <v>1</v>
      </c>
      <c r="H280" s="10" t="s">
        <v>331</v>
      </c>
      <c r="I280" s="53" t="s">
        <v>342</v>
      </c>
    </row>
    <row r="281" spans="1:12" ht="63" x14ac:dyDescent="0.25">
      <c r="A281" s="9" t="s">
        <v>100</v>
      </c>
      <c r="B281" s="11" t="s">
        <v>358</v>
      </c>
      <c r="C281" s="34">
        <v>2462.85</v>
      </c>
      <c r="D281" s="34">
        <v>244</v>
      </c>
      <c r="E281" s="34">
        <v>0</v>
      </c>
      <c r="F281" s="34">
        <f t="shared" si="12"/>
        <v>2706.85</v>
      </c>
      <c r="G281" s="62" t="s">
        <v>1</v>
      </c>
      <c r="H281" s="10" t="s">
        <v>331</v>
      </c>
      <c r="I281" s="53" t="s">
        <v>343</v>
      </c>
    </row>
    <row r="282" spans="1:12" ht="65.25" customHeight="1" x14ac:dyDescent="0.25">
      <c r="A282" s="9" t="s">
        <v>100</v>
      </c>
      <c r="B282" s="11" t="s">
        <v>359</v>
      </c>
      <c r="C282" s="34">
        <v>1441.59</v>
      </c>
      <c r="D282" s="34">
        <v>138.4</v>
      </c>
      <c r="E282" s="34">
        <v>0</v>
      </c>
      <c r="F282" s="34">
        <f t="shared" si="12"/>
        <v>1579.99</v>
      </c>
      <c r="G282" s="62" t="s">
        <v>1</v>
      </c>
      <c r="H282" s="10" t="s">
        <v>331</v>
      </c>
      <c r="I282" s="53" t="s">
        <v>332</v>
      </c>
    </row>
    <row r="283" spans="1:12" ht="63" x14ac:dyDescent="0.25">
      <c r="A283" s="9" t="s">
        <v>100</v>
      </c>
      <c r="B283" s="11" t="s">
        <v>412</v>
      </c>
      <c r="C283" s="34">
        <v>0</v>
      </c>
      <c r="D283" s="34">
        <v>300</v>
      </c>
      <c r="E283" s="34">
        <v>0</v>
      </c>
      <c r="F283" s="34">
        <f t="shared" si="12"/>
        <v>300</v>
      </c>
      <c r="G283" s="62" t="s">
        <v>173</v>
      </c>
      <c r="H283" s="10" t="s">
        <v>344</v>
      </c>
      <c r="I283" s="53" t="s">
        <v>119</v>
      </c>
      <c r="L283" s="91"/>
    </row>
    <row r="284" spans="1:12" ht="110.25" customHeight="1" x14ac:dyDescent="0.25">
      <c r="A284" s="2" t="s">
        <v>111</v>
      </c>
      <c r="B284" s="3" t="s">
        <v>199</v>
      </c>
      <c r="C284" s="36">
        <v>2355.9499999999998</v>
      </c>
      <c r="D284" s="36">
        <v>778.88</v>
      </c>
      <c r="E284" s="36">
        <v>0</v>
      </c>
      <c r="F284" s="36">
        <f>SUM(C284:E284)</f>
        <v>3134.83</v>
      </c>
      <c r="G284" s="64" t="s">
        <v>1</v>
      </c>
      <c r="H284" s="4" t="s">
        <v>345</v>
      </c>
      <c r="I284" s="51" t="s">
        <v>105</v>
      </c>
      <c r="L284" s="91"/>
    </row>
    <row r="285" spans="1:12" ht="94.5" customHeight="1" x14ac:dyDescent="0.25">
      <c r="A285" s="2" t="s">
        <v>111</v>
      </c>
      <c r="B285" s="3" t="s">
        <v>112</v>
      </c>
      <c r="C285" s="36">
        <v>0</v>
      </c>
      <c r="D285" s="36">
        <v>0</v>
      </c>
      <c r="E285" s="36">
        <v>0</v>
      </c>
      <c r="F285" s="36">
        <f>SUM(C285:E285)</f>
        <v>0</v>
      </c>
      <c r="G285" s="64" t="s">
        <v>1</v>
      </c>
      <c r="H285" s="4" t="s">
        <v>346</v>
      </c>
      <c r="I285" s="51" t="s">
        <v>105</v>
      </c>
      <c r="L285" s="91"/>
    </row>
    <row r="286" spans="1:12" ht="94.5" customHeight="1" x14ac:dyDescent="0.25">
      <c r="A286" s="2" t="s">
        <v>111</v>
      </c>
      <c r="B286" s="3" t="s">
        <v>113</v>
      </c>
      <c r="C286" s="36">
        <v>36.92</v>
      </c>
      <c r="D286" s="36">
        <v>509.59</v>
      </c>
      <c r="E286" s="36">
        <v>0</v>
      </c>
      <c r="F286" s="36">
        <f t="shared" ref="F286:F307" si="13">SUM(C286:E286)</f>
        <v>546.51</v>
      </c>
      <c r="G286" s="64" t="s">
        <v>1</v>
      </c>
      <c r="H286" s="4" t="s">
        <v>346</v>
      </c>
      <c r="I286" s="51" t="s">
        <v>105</v>
      </c>
      <c r="L286" s="91"/>
    </row>
    <row r="287" spans="1:12" ht="126" customHeight="1" x14ac:dyDescent="0.25">
      <c r="A287" s="2" t="s">
        <v>111</v>
      </c>
      <c r="B287" s="3" t="s">
        <v>198</v>
      </c>
      <c r="C287" s="36">
        <v>0</v>
      </c>
      <c r="D287" s="36">
        <v>271.52999999999997</v>
      </c>
      <c r="E287" s="36">
        <v>0</v>
      </c>
      <c r="F287" s="36">
        <f t="shared" si="13"/>
        <v>271.52999999999997</v>
      </c>
      <c r="G287" s="64" t="s">
        <v>1</v>
      </c>
      <c r="H287" s="4" t="s">
        <v>347</v>
      </c>
      <c r="I287" s="51" t="s">
        <v>115</v>
      </c>
      <c r="L287" s="91"/>
    </row>
    <row r="288" spans="1:12" ht="94.5" customHeight="1" x14ac:dyDescent="0.25">
      <c r="A288" s="2" t="s">
        <v>111</v>
      </c>
      <c r="B288" s="3" t="s">
        <v>114</v>
      </c>
      <c r="C288" s="36">
        <v>0</v>
      </c>
      <c r="D288" s="36">
        <v>3953.68</v>
      </c>
      <c r="E288" s="36">
        <v>0</v>
      </c>
      <c r="F288" s="36">
        <f t="shared" si="13"/>
        <v>3953.68</v>
      </c>
      <c r="G288" s="64" t="s">
        <v>1</v>
      </c>
      <c r="H288" s="4" t="s">
        <v>348</v>
      </c>
      <c r="I288" s="51" t="s">
        <v>105</v>
      </c>
      <c r="J288" s="108"/>
      <c r="K288" s="108"/>
      <c r="L288" s="66"/>
    </row>
    <row r="289" spans="1:11" ht="180.75" customHeight="1" x14ac:dyDescent="0.25">
      <c r="A289" s="2" t="s">
        <v>111</v>
      </c>
      <c r="B289" s="3" t="s">
        <v>176</v>
      </c>
      <c r="C289" s="36">
        <v>0</v>
      </c>
      <c r="D289" s="36">
        <v>581.53</v>
      </c>
      <c r="E289" s="36">
        <v>0</v>
      </c>
      <c r="F289" s="36">
        <f t="shared" si="13"/>
        <v>581.53</v>
      </c>
      <c r="G289" s="64" t="s">
        <v>1</v>
      </c>
      <c r="H289" s="4" t="s">
        <v>347</v>
      </c>
      <c r="I289" s="51" t="s">
        <v>115</v>
      </c>
    </row>
    <row r="290" spans="1:11" ht="47.25" customHeight="1" x14ac:dyDescent="0.25">
      <c r="A290" s="2" t="s">
        <v>111</v>
      </c>
      <c r="B290" s="3" t="s">
        <v>360</v>
      </c>
      <c r="C290" s="36">
        <v>0</v>
      </c>
      <c r="D290" s="36">
        <v>0</v>
      </c>
      <c r="E290" s="36">
        <v>25000</v>
      </c>
      <c r="F290" s="36">
        <v>25000</v>
      </c>
      <c r="G290" s="64" t="s">
        <v>1</v>
      </c>
      <c r="H290" s="4" t="s">
        <v>403</v>
      </c>
      <c r="I290" s="51" t="s">
        <v>119</v>
      </c>
    </row>
    <row r="291" spans="1:11" ht="63" customHeight="1" x14ac:dyDescent="0.25">
      <c r="A291" s="2" t="s">
        <v>111</v>
      </c>
      <c r="B291" s="4" t="s">
        <v>116</v>
      </c>
      <c r="C291" s="32">
        <v>0</v>
      </c>
      <c r="D291" s="32">
        <v>2381</v>
      </c>
      <c r="E291" s="32">
        <v>0</v>
      </c>
      <c r="F291" s="36">
        <f t="shared" si="13"/>
        <v>2381</v>
      </c>
      <c r="G291" s="60" t="s">
        <v>24</v>
      </c>
      <c r="H291" s="4" t="s">
        <v>197</v>
      </c>
      <c r="I291" s="51" t="s">
        <v>117</v>
      </c>
    </row>
    <row r="292" spans="1:11" ht="110.25" customHeight="1" x14ac:dyDescent="0.25">
      <c r="A292" s="2" t="s">
        <v>111</v>
      </c>
      <c r="B292" s="3" t="s">
        <v>118</v>
      </c>
      <c r="C292" s="36">
        <v>0</v>
      </c>
      <c r="D292" s="36">
        <v>5.97</v>
      </c>
      <c r="E292" s="36">
        <v>0</v>
      </c>
      <c r="F292" s="36">
        <f t="shared" si="13"/>
        <v>5.97</v>
      </c>
      <c r="G292" s="64" t="s">
        <v>173</v>
      </c>
      <c r="H292" s="4" t="s">
        <v>232</v>
      </c>
      <c r="I292" s="51" t="s">
        <v>119</v>
      </c>
    </row>
    <row r="293" spans="1:11" ht="63" customHeight="1" x14ac:dyDescent="0.25">
      <c r="A293" s="70" t="s">
        <v>141</v>
      </c>
      <c r="B293" s="71" t="s">
        <v>142</v>
      </c>
      <c r="C293" s="72">
        <v>520</v>
      </c>
      <c r="D293" s="72">
        <v>260</v>
      </c>
      <c r="E293" s="72">
        <v>0</v>
      </c>
      <c r="F293" s="75">
        <f t="shared" si="13"/>
        <v>780</v>
      </c>
      <c r="G293" s="73" t="s">
        <v>4</v>
      </c>
      <c r="H293" s="71" t="s">
        <v>387</v>
      </c>
      <c r="I293" s="74" t="s">
        <v>242</v>
      </c>
    </row>
    <row r="294" spans="1:11" ht="63" customHeight="1" x14ac:dyDescent="0.25">
      <c r="A294" s="70" t="s">
        <v>141</v>
      </c>
      <c r="B294" s="71" t="s">
        <v>361</v>
      </c>
      <c r="C294" s="72">
        <v>1001</v>
      </c>
      <c r="D294" s="72">
        <v>89.75</v>
      </c>
      <c r="E294" s="72">
        <v>825</v>
      </c>
      <c r="F294" s="75">
        <f t="shared" si="13"/>
        <v>1915.75</v>
      </c>
      <c r="G294" s="73" t="s">
        <v>4</v>
      </c>
      <c r="H294" s="71" t="s">
        <v>331</v>
      </c>
      <c r="I294" s="74" t="s">
        <v>240</v>
      </c>
    </row>
    <row r="295" spans="1:11" s="90" customFormat="1" ht="63" customHeight="1" x14ac:dyDescent="0.25">
      <c r="A295" s="70" t="s">
        <v>141</v>
      </c>
      <c r="B295" s="71" t="s">
        <v>144</v>
      </c>
      <c r="C295" s="72">
        <f>2695</f>
        <v>2695</v>
      </c>
      <c r="D295" s="72">
        <f>425+20</f>
        <v>445</v>
      </c>
      <c r="E295" s="72">
        <v>7860</v>
      </c>
      <c r="F295" s="75">
        <f t="shared" si="13"/>
        <v>11000</v>
      </c>
      <c r="G295" s="73" t="s">
        <v>4</v>
      </c>
      <c r="H295" s="71" t="s">
        <v>331</v>
      </c>
      <c r="I295" s="74" t="s">
        <v>119</v>
      </c>
      <c r="J295" s="66"/>
      <c r="K295" s="66"/>
    </row>
    <row r="296" spans="1:11" s="90" customFormat="1" ht="78.75" customHeight="1" x14ac:dyDescent="0.25">
      <c r="A296" s="70" t="s">
        <v>141</v>
      </c>
      <c r="B296" s="71" t="s">
        <v>386</v>
      </c>
      <c r="C296" s="72">
        <v>300</v>
      </c>
      <c r="D296" s="72">
        <v>119.5</v>
      </c>
      <c r="E296" s="72">
        <v>360</v>
      </c>
      <c r="F296" s="75">
        <f t="shared" si="13"/>
        <v>779.5</v>
      </c>
      <c r="G296" s="73" t="s">
        <v>173</v>
      </c>
      <c r="H296" s="71" t="s">
        <v>331</v>
      </c>
      <c r="I296" s="74" t="s">
        <v>241</v>
      </c>
      <c r="J296" s="66"/>
      <c r="K296" s="66"/>
    </row>
    <row r="297" spans="1:11" ht="110.25" customHeight="1" x14ac:dyDescent="0.25">
      <c r="A297" s="70" t="s">
        <v>141</v>
      </c>
      <c r="B297" s="71" t="s">
        <v>417</v>
      </c>
      <c r="C297" s="72">
        <v>2175</v>
      </c>
      <c r="D297" s="72">
        <v>335</v>
      </c>
      <c r="E297" s="72">
        <v>265</v>
      </c>
      <c r="F297" s="75">
        <f t="shared" si="13"/>
        <v>2775</v>
      </c>
      <c r="G297" s="73" t="s">
        <v>4</v>
      </c>
      <c r="H297" s="71" t="s">
        <v>331</v>
      </c>
      <c r="I297" s="74" t="s">
        <v>234</v>
      </c>
    </row>
    <row r="298" spans="1:11" ht="63" customHeight="1" x14ac:dyDescent="0.25">
      <c r="A298" s="70" t="s">
        <v>141</v>
      </c>
      <c r="B298" s="71" t="s">
        <v>384</v>
      </c>
      <c r="C298" s="72">
        <v>1140</v>
      </c>
      <c r="D298" s="72">
        <v>232</v>
      </c>
      <c r="E298" s="72">
        <v>420</v>
      </c>
      <c r="F298" s="75">
        <f t="shared" si="13"/>
        <v>1792</v>
      </c>
      <c r="G298" s="73" t="s">
        <v>4</v>
      </c>
      <c r="H298" s="71" t="s">
        <v>331</v>
      </c>
      <c r="I298" s="74" t="s">
        <v>242</v>
      </c>
    </row>
    <row r="299" spans="1:11" s="91" customFormat="1" ht="94.5" customHeight="1" x14ac:dyDescent="0.25">
      <c r="A299" s="70" t="s">
        <v>141</v>
      </c>
      <c r="B299" s="71" t="s">
        <v>385</v>
      </c>
      <c r="C299" s="72">
        <v>476</v>
      </c>
      <c r="D299" s="72">
        <v>142</v>
      </c>
      <c r="E299" s="72">
        <v>180</v>
      </c>
      <c r="F299" s="75">
        <f t="shared" si="13"/>
        <v>798</v>
      </c>
      <c r="G299" s="73" t="s">
        <v>4</v>
      </c>
      <c r="H299" s="71" t="s">
        <v>331</v>
      </c>
      <c r="I299" s="74" t="s">
        <v>329</v>
      </c>
      <c r="J299" s="66"/>
      <c r="K299" s="66"/>
    </row>
    <row r="300" spans="1:11" s="91" customFormat="1" ht="78.75" customHeight="1" x14ac:dyDescent="0.25">
      <c r="A300" s="70" t="s">
        <v>141</v>
      </c>
      <c r="B300" s="71" t="s">
        <v>390</v>
      </c>
      <c r="C300" s="72">
        <v>0</v>
      </c>
      <c r="D300" s="72">
        <f>28+30</f>
        <v>58</v>
      </c>
      <c r="E300" s="72">
        <v>0</v>
      </c>
      <c r="F300" s="75">
        <f t="shared" si="13"/>
        <v>58</v>
      </c>
      <c r="G300" s="73" t="s">
        <v>4</v>
      </c>
      <c r="H300" s="71" t="s">
        <v>331</v>
      </c>
      <c r="I300" s="74" t="s">
        <v>388</v>
      </c>
      <c r="J300" s="66"/>
      <c r="K300" s="66"/>
    </row>
    <row r="301" spans="1:11" s="91" customFormat="1" ht="173.25" customHeight="1" x14ac:dyDescent="0.25">
      <c r="A301" s="70" t="s">
        <v>141</v>
      </c>
      <c r="B301" s="71" t="s">
        <v>389</v>
      </c>
      <c r="C301" s="72">
        <v>0</v>
      </c>
      <c r="D301" s="72">
        <f>45+30</f>
        <v>75</v>
      </c>
      <c r="E301" s="72">
        <v>20</v>
      </c>
      <c r="F301" s="75">
        <f t="shared" si="13"/>
        <v>95</v>
      </c>
      <c r="G301" s="73" t="s">
        <v>4</v>
      </c>
      <c r="H301" s="71" t="s">
        <v>331</v>
      </c>
      <c r="I301" s="74" t="s">
        <v>388</v>
      </c>
      <c r="J301" s="66"/>
      <c r="K301" s="66"/>
    </row>
    <row r="302" spans="1:11" s="91" customFormat="1" ht="63" customHeight="1" x14ac:dyDescent="0.25">
      <c r="A302" s="70" t="s">
        <v>141</v>
      </c>
      <c r="B302" s="71" t="s">
        <v>405</v>
      </c>
      <c r="C302" s="72">
        <v>0</v>
      </c>
      <c r="D302" s="72">
        <v>20.492139999999999</v>
      </c>
      <c r="E302" s="72">
        <v>0</v>
      </c>
      <c r="F302" s="75">
        <f t="shared" si="13"/>
        <v>20.492139999999999</v>
      </c>
      <c r="G302" s="73" t="s">
        <v>173</v>
      </c>
      <c r="H302" s="71" t="s">
        <v>387</v>
      </c>
      <c r="I302" s="74" t="s">
        <v>397</v>
      </c>
      <c r="J302" s="66"/>
      <c r="K302" s="66"/>
    </row>
    <row r="303" spans="1:11" s="91" customFormat="1" ht="63" customHeight="1" x14ac:dyDescent="0.25">
      <c r="A303" s="70" t="s">
        <v>141</v>
      </c>
      <c r="B303" s="71" t="s">
        <v>406</v>
      </c>
      <c r="C303" s="72">
        <v>0</v>
      </c>
      <c r="D303" s="72">
        <f>21.057+228</f>
        <v>249.05699999999999</v>
      </c>
      <c r="E303" s="72">
        <v>0</v>
      </c>
      <c r="F303" s="75">
        <f t="shared" si="13"/>
        <v>249.05699999999999</v>
      </c>
      <c r="G303" s="73" t="s">
        <v>177</v>
      </c>
      <c r="H303" s="71" t="s">
        <v>387</v>
      </c>
      <c r="I303" s="74" t="s">
        <v>105</v>
      </c>
      <c r="J303" s="66"/>
      <c r="K303" s="66"/>
    </row>
    <row r="304" spans="1:11" s="91" customFormat="1" ht="63" customHeight="1" x14ac:dyDescent="0.25">
      <c r="A304" s="70" t="s">
        <v>141</v>
      </c>
      <c r="B304" s="71" t="s">
        <v>407</v>
      </c>
      <c r="C304" s="72">
        <v>0</v>
      </c>
      <c r="D304" s="72">
        <v>22</v>
      </c>
      <c r="E304" s="72">
        <v>0</v>
      </c>
      <c r="F304" s="75">
        <f t="shared" si="13"/>
        <v>22</v>
      </c>
      <c r="G304" s="73" t="s">
        <v>225</v>
      </c>
      <c r="H304" s="71" t="s">
        <v>387</v>
      </c>
      <c r="I304" s="74" t="s">
        <v>245</v>
      </c>
      <c r="J304" s="66"/>
      <c r="K304" s="66"/>
    </row>
    <row r="305" spans="1:11" s="91" customFormat="1" ht="126.75" customHeight="1" x14ac:dyDescent="0.25">
      <c r="A305" s="70" t="s">
        <v>141</v>
      </c>
      <c r="B305" s="71" t="s">
        <v>408</v>
      </c>
      <c r="C305" s="72">
        <v>0</v>
      </c>
      <c r="D305" s="72">
        <v>3149.1</v>
      </c>
      <c r="E305" s="72">
        <v>0</v>
      </c>
      <c r="F305" s="75">
        <f t="shared" si="13"/>
        <v>3149.1</v>
      </c>
      <c r="G305" s="73" t="s">
        <v>23</v>
      </c>
      <c r="H305" s="71" t="s">
        <v>387</v>
      </c>
      <c r="I305" s="74" t="s">
        <v>105</v>
      </c>
      <c r="J305" s="66"/>
      <c r="K305" s="66"/>
    </row>
    <row r="306" spans="1:11" ht="147.75" customHeight="1" x14ac:dyDescent="0.25">
      <c r="A306" s="70" t="s">
        <v>141</v>
      </c>
      <c r="B306" s="71" t="s">
        <v>409</v>
      </c>
      <c r="C306" s="72">
        <v>0</v>
      </c>
      <c r="D306" s="72">
        <v>33700</v>
      </c>
      <c r="E306" s="72">
        <v>0</v>
      </c>
      <c r="F306" s="75">
        <f t="shared" si="13"/>
        <v>33700</v>
      </c>
      <c r="G306" s="73" t="s">
        <v>1</v>
      </c>
      <c r="H306" s="71" t="s">
        <v>387</v>
      </c>
      <c r="I306" s="74" t="s">
        <v>245</v>
      </c>
    </row>
    <row r="307" spans="1:11" ht="173.25" customHeight="1" thickBot="1" x14ac:dyDescent="0.3">
      <c r="A307" s="122" t="s">
        <v>154</v>
      </c>
      <c r="B307" s="123" t="s">
        <v>155</v>
      </c>
      <c r="C307" s="124">
        <v>0</v>
      </c>
      <c r="D307" s="124">
        <v>361.1</v>
      </c>
      <c r="E307" s="124">
        <v>0</v>
      </c>
      <c r="F307" s="125">
        <f t="shared" si="13"/>
        <v>361.1</v>
      </c>
      <c r="G307" s="126" t="s">
        <v>1</v>
      </c>
      <c r="H307" s="123" t="s">
        <v>277</v>
      </c>
      <c r="I307" s="127" t="s">
        <v>119</v>
      </c>
    </row>
    <row r="308" spans="1:11" ht="16.5" customHeight="1" thickBot="1" x14ac:dyDescent="0.3">
      <c r="A308" s="128" t="s">
        <v>231</v>
      </c>
      <c r="B308" s="129"/>
      <c r="C308" s="130">
        <f>SUM(C6:C307)</f>
        <v>166097.33771000011</v>
      </c>
      <c r="D308" s="130">
        <f>SUM(D6:D307)</f>
        <v>164452.59524000002</v>
      </c>
      <c r="E308" s="130">
        <f>SUM(E6:E307)</f>
        <v>290183.435</v>
      </c>
      <c r="F308" s="130">
        <f>SUM(F6:F307)</f>
        <v>620733.3679500001</v>
      </c>
      <c r="G308" s="131"/>
      <c r="H308" s="129"/>
      <c r="I308" s="131"/>
    </row>
    <row r="309" spans="1:11" x14ac:dyDescent="0.25">
      <c r="F309" s="95"/>
    </row>
  </sheetData>
  <mergeCells count="7">
    <mergeCell ref="B2:H2"/>
    <mergeCell ref="I4:I5"/>
    <mergeCell ref="C4:F4"/>
    <mergeCell ref="G4:G5"/>
    <mergeCell ref="A4:A5"/>
    <mergeCell ref="B4:B5"/>
    <mergeCell ref="H4:H5"/>
  </mergeCells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Названов Сергей Владимирович</dc:creator>
  <cp:lastModifiedBy>Леликова Ирина Сергеевна</cp:lastModifiedBy>
  <cp:lastPrinted>2013-08-19T23:04:14Z</cp:lastPrinted>
  <dcterms:created xsi:type="dcterms:W3CDTF">2013-07-14T23:59:37Z</dcterms:created>
  <dcterms:modified xsi:type="dcterms:W3CDTF">2013-08-19T23:04:17Z</dcterms:modified>
</cp:coreProperties>
</file>